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iktagder.sharepoint.com/teams/Anskaffelsekjemikalier/Shared Documents/Kjemikalier/Konkurransegrunnlag/"/>
    </mc:Choice>
  </mc:AlternateContent>
  <xr:revisionPtr revIDLastSave="169" documentId="14_{7BCA9DD8-D1AA-42F3-A6A9-DF5C38CBB53E}" xr6:coauthVersionLast="47" xr6:coauthVersionMax="47" xr10:uidLastSave="{51CE6DD3-6252-4F1A-8493-95BE44D1442A}"/>
  <bookViews>
    <workbookView xWindow="-110" yWindow="-110" windowWidth="19420" windowHeight="11500" activeTab="2" xr2:uid="{00000000-000D-0000-FFFF-FFFF00000000}"/>
  </bookViews>
  <sheets>
    <sheet name="Info" sheetId="25" r:id="rId1"/>
    <sheet name="Avtalesortiment" sheetId="18" r:id="rId2"/>
    <sheet name="Øvrig sortiment" sheetId="2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8" l="1"/>
  <c r="H22" i="18" s="1"/>
  <c r="G23" i="18"/>
  <c r="H23" i="18" s="1"/>
  <c r="G24" i="18"/>
  <c r="H24" i="18" s="1"/>
  <c r="G25" i="18"/>
  <c r="H25" i="18" s="1"/>
  <c r="G26" i="18"/>
  <c r="H26" i="18" s="1"/>
  <c r="G27" i="18"/>
  <c r="H27" i="18" s="1"/>
  <c r="G28" i="18"/>
  <c r="H28" i="18" s="1"/>
  <c r="G36" i="18"/>
  <c r="H36" i="18" s="1"/>
  <c r="G37" i="18"/>
  <c r="H37" i="18" s="1"/>
  <c r="G38" i="18"/>
  <c r="H38" i="18" s="1"/>
  <c r="G39" i="18"/>
  <c r="H39" i="18" s="1"/>
  <c r="G40" i="18"/>
  <c r="H40" i="18" s="1"/>
  <c r="G41" i="18"/>
  <c r="H41" i="18" s="1"/>
  <c r="G42" i="18"/>
  <c r="H42" i="18" s="1"/>
  <c r="G12" i="18"/>
  <c r="H12" i="18" s="1"/>
  <c r="G13" i="18"/>
  <c r="H13" i="18" s="1"/>
  <c r="G14" i="18"/>
  <c r="H14" i="18" s="1"/>
  <c r="G8" i="18"/>
  <c r="H8" i="18" s="1"/>
  <c r="H15" i="18" s="1"/>
  <c r="G9" i="18"/>
  <c r="H9" i="18" s="1"/>
  <c r="G10" i="18"/>
  <c r="H10" i="18" s="1"/>
  <c r="G11" i="18"/>
  <c r="H11" i="18" s="1"/>
  <c r="G56" i="18"/>
  <c r="H56" i="18" s="1"/>
  <c r="H57" i="18" s="1"/>
  <c r="G49" i="18"/>
  <c r="H49" i="18" s="1"/>
  <c r="G35" i="18"/>
  <c r="H35" i="18" s="1"/>
  <c r="H43" i="18" s="1"/>
  <c r="G21" i="18"/>
  <c r="H21" i="18" s="1"/>
  <c r="H29" i="18" s="1"/>
  <c r="H50" i="18" l="1"/>
</calcChain>
</file>

<file path=xl/sharedStrings.xml><?xml version="1.0" encoding="utf-8"?>
<sst xmlns="http://schemas.openxmlformats.org/spreadsheetml/2006/main" count="782" uniqueCount="73">
  <si>
    <t>Superfloc C-491K</t>
  </si>
  <si>
    <t>Superfloc A-115V</t>
  </si>
  <si>
    <t>PAX 33</t>
  </si>
  <si>
    <t>Natriumhypokloritt 15%</t>
  </si>
  <si>
    <t>PIX 311</t>
  </si>
  <si>
    <t>Krystazil 40</t>
  </si>
  <si>
    <t>PAX XL60</t>
  </si>
  <si>
    <t>Produktnavn</t>
  </si>
  <si>
    <t>PIX 318</t>
  </si>
  <si>
    <t>Superfloc C-494 (IKKE HMW varianten)</t>
  </si>
  <si>
    <t>Fylles ut av tilbyder</t>
  </si>
  <si>
    <t>Delområde 2 pH-justering</t>
  </si>
  <si>
    <t>Estimert volum per år (tonn)</t>
  </si>
  <si>
    <t>Tilbudt pris ekskl. mva. (kr/tonn)</t>
  </si>
  <si>
    <t>Delområde 3 Polymer</t>
  </si>
  <si>
    <t>Delområde 4 Desinfeksjon</t>
  </si>
  <si>
    <t>Delområde 5 Vannglass</t>
  </si>
  <si>
    <t>Evalueringssum</t>
  </si>
  <si>
    <t>Påslagsprosent for delområdet 2</t>
  </si>
  <si>
    <t>Påslagsprosent for delområde 3</t>
  </si>
  <si>
    <t>Påslagsprosent for delområde 4</t>
  </si>
  <si>
    <t>Påslagsprosent for delområde 5</t>
  </si>
  <si>
    <t>Timepris rådgiver/konsulent</t>
  </si>
  <si>
    <t>OPSJON</t>
  </si>
  <si>
    <t>Delområde</t>
  </si>
  <si>
    <t>Enhet (tonn, kg, kanne, bulk, etc)</t>
  </si>
  <si>
    <t>Tilbudt produkt</t>
  </si>
  <si>
    <t>Evalueringssum (kun for evaluering)</t>
  </si>
  <si>
    <t>Produktnummer</t>
  </si>
  <si>
    <t>Påslagsprosent for delområdet 1</t>
  </si>
  <si>
    <t>Delområde 1 Fellings- og koaguleringskjemikalier</t>
  </si>
  <si>
    <t xml:space="preserve">Opplysninger om aktivt stoff (% Al eller Fe), tetthet, relevante urenheter og dokumentert lagringsstabilitet </t>
  </si>
  <si>
    <t xml:space="preserve">Opplysninger om konsentrasjon og renhet </t>
  </si>
  <si>
    <t xml:space="preserve">Opplysninger om ladningstype, molekylvekt, viskositet og tungmetallinnhold </t>
  </si>
  <si>
    <t>Konsentrasjon og renhet skal oppgis når dette er relevant for produktgruppen.</t>
  </si>
  <si>
    <t>Opplysninger om konsentrasjon og holdbarhet</t>
  </si>
  <si>
    <t>Opplysninger om konsentrasjon og renhet</t>
  </si>
  <si>
    <t>Prislisten inngår ikke i evalueringen av tilbudene, men skal benyttes ved bestilling av produkter som ikke omfattes av avtalesortimentet.</t>
  </si>
  <si>
    <t>PAX 18</t>
  </si>
  <si>
    <t>Superfloc C-495HMW</t>
  </si>
  <si>
    <t>Zetag 9246FS</t>
  </si>
  <si>
    <t>Beregning</t>
  </si>
  <si>
    <t>Samme varenummer kan ikke tilbys i flere varelinjer.</t>
  </si>
  <si>
    <t>Det kan ikke tilbys negative påslag for varegrupper. Alle påslag må være 1 % eller oppover.</t>
  </si>
  <si>
    <t>Utfylling</t>
  </si>
  <si>
    <t xml:space="preserve">Oppdragsgiver kan ved behov kreve dokumentasjon som viser grunnlaget for tilbudte eller regulerte priser, herunder kostnadsoppbygging og </t>
  </si>
  <si>
    <t xml:space="preserve">dokumentert innkjøpspris fra tredjepart. </t>
  </si>
  <si>
    <t>Tilbyder skal oppgi innkjøpspris ekskl. mva. samt påslagsprosent for de aktuelle delområdene i fanen "Avtalesortiment"</t>
  </si>
  <si>
    <t>Fanen "Øvrig sortiment"</t>
  </si>
  <si>
    <t>Fanen "Avtalesortiment"</t>
  </si>
  <si>
    <t>Produkter i øvrig sortiment prises med dokumentert innkjøpspris ekskl. mva tillagt den påslagsprosenten som er tilbudt for det aktuelle delområdet.</t>
  </si>
  <si>
    <t>benyttes kun ved evalueringen av tilbudene og innebærer ingen kjøpsforpliktelse for oppdragsgiver.</t>
  </si>
  <si>
    <t xml:space="preserve">Innkjøpspris skal fylles ut basert på dato 01.10.2026. Oppgitt innkjøpspris skal være reell og dokumenterbar, og skal på forespørsel kunne dokumenteres ved faktura, </t>
  </si>
  <si>
    <t>ordrebekreftelse eller annen etterprøvbar dokumentasjon fra ekstern tredjepart.</t>
  </si>
  <si>
    <t>PIX 118A05</t>
  </si>
  <si>
    <t xml:space="preserve">Evalueringssummen beregnes ved å multiplisere tilbudt pris med estimert årlig volum og beregnes separat for hvert delområde. Evalueringssummen </t>
  </si>
  <si>
    <t>Ekoflock 91</t>
  </si>
  <si>
    <t>Acticarb 90</t>
  </si>
  <si>
    <t>Vannverksmarmor 0,5-2 mm</t>
  </si>
  <si>
    <t>Vannverksmarmor 1-3 mm</t>
  </si>
  <si>
    <t>Natronlut 32 %</t>
  </si>
  <si>
    <t>Marmor granulat 1/3 mm</t>
  </si>
  <si>
    <t>Natronlut 30 %</t>
  </si>
  <si>
    <t>Natronlut 25 %</t>
  </si>
  <si>
    <t>Bo Floc D 6134</t>
  </si>
  <si>
    <t>Superfloc C-6260</t>
  </si>
  <si>
    <t>Zetag 9248FS</t>
  </si>
  <si>
    <t>Natronlut 50%</t>
  </si>
  <si>
    <t>Tilbyder fyller ut grønne felt. Manglende utfylling kan medføre avvisning dersom forholdet ikke lovlig kan avklares eller ettersendes etter tilbudsfrist.</t>
  </si>
  <si>
    <t>Dokumenterbar netto innkjøpspris (kr/tonn)</t>
  </si>
  <si>
    <t xml:space="preserve">Pris.ekskl mva. </t>
  </si>
  <si>
    <t>Pris jar-test</t>
  </si>
  <si>
    <t xml:space="preserve">Dokumenterbar netto innkjøpspris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</si>
</sst>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Segoe UI"/>
      <family val="2"/>
    </font>
    <font>
      <b/>
      <sz val="14"/>
      <color theme="1"/>
      <name val="Segoe UI"/>
      <family val="2"/>
    </font>
    <font>
      <sz val="11"/>
      <color theme="1"/>
      <name val="Arial"/>
      <family val="2"/>
    </font>
    <font>
      <sz val="7"/>
      <color theme="1"/>
      <name val="Segoe UI"/>
      <family val="2"/>
    </font>
    <font>
      <b/>
      <sz val="13.5"/>
      <color theme="1"/>
      <name val="Segoe UI"/>
      <family val="2"/>
    </font>
    <font>
      <i/>
      <sz val="7"/>
      <color theme="1"/>
      <name val="Segoe UI"/>
      <family val="2"/>
    </font>
    <font>
      <u/>
      <sz val="11"/>
      <color theme="1"/>
      <name val="Arial"/>
      <family val="2"/>
    </font>
    <font>
      <u/>
      <sz val="7"/>
      <color theme="1"/>
      <name val="Segoe UI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Fill="1"/>
    <xf numFmtId="0" fontId="2" fillId="0" borderId="1" xfId="0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3" fillId="4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3" borderId="5" xfId="0" applyFont="1" applyFill="1" applyBorder="1"/>
    <xf numFmtId="0" fontId="4" fillId="3" borderId="6" xfId="0" applyFont="1" applyFill="1" applyBorder="1"/>
    <xf numFmtId="0" fontId="4" fillId="3" borderId="7" xfId="0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0" fontId="4" fillId="3" borderId="10" xfId="0" applyFont="1" applyFill="1" applyBorder="1"/>
    <xf numFmtId="0" fontId="4" fillId="3" borderId="5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10" fontId="2" fillId="5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9" fillId="6" borderId="0" xfId="0" applyFont="1" applyFill="1" applyAlignment="1">
      <alignment vertical="center"/>
    </xf>
    <xf numFmtId="0" fontId="0" fillId="6" borderId="0" xfId="0" applyFill="1"/>
    <xf numFmtId="0" fontId="7" fillId="7" borderId="0" xfId="0" applyFont="1" applyFill="1"/>
    <xf numFmtId="0" fontId="8" fillId="7" borderId="0" xfId="0" applyFont="1" applyFill="1" applyAlignment="1">
      <alignment vertical="center"/>
    </xf>
    <xf numFmtId="0" fontId="0" fillId="7" borderId="0" xfId="0" applyFill="1"/>
    <xf numFmtId="0" fontId="10" fillId="7" borderId="0" xfId="0" applyFont="1" applyFill="1" applyAlignment="1">
      <alignment vertical="center"/>
    </xf>
    <xf numFmtId="0" fontId="7" fillId="7" borderId="0" xfId="0" applyFont="1" applyFill="1" applyAlignment="1">
      <alignment vertical="center"/>
    </xf>
    <xf numFmtId="0" fontId="11" fillId="7" borderId="0" xfId="0" applyFont="1" applyFill="1"/>
    <xf numFmtId="0" fontId="12" fillId="7" borderId="0" xfId="0" applyFont="1" applyFill="1" applyAlignment="1">
      <alignment vertical="center"/>
    </xf>
    <xf numFmtId="0" fontId="13" fillId="7" borderId="0" xfId="0" applyFont="1" applyFill="1"/>
    <xf numFmtId="0" fontId="2" fillId="5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4" fillId="8" borderId="1" xfId="0" applyFont="1" applyFill="1" applyBorder="1"/>
  </cellXfs>
  <cellStyles count="2">
    <cellStyle name="Hyperlink" xfId="1" xr:uid="{70DE7CCE-8D34-4F10-8F96-BD907A9B33E2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AE5DA-40E5-4E34-BAAF-FED64268D038}">
  <dimension ref="A2:T31"/>
  <sheetViews>
    <sheetView zoomScale="110" zoomScaleNormal="110" workbookViewId="0">
      <selection activeCell="B12" sqref="B12"/>
    </sheetView>
  </sheetViews>
  <sheetFormatPr baseColWidth="10" defaultColWidth="10.81640625" defaultRowHeight="14.5" x14ac:dyDescent="0.35"/>
  <cols>
    <col min="1" max="16384" width="10.81640625" style="1"/>
  </cols>
  <sheetData>
    <row r="2" spans="1:14" ht="20.5" x14ac:dyDescent="0.35">
      <c r="A2" s="35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5"/>
      <c r="N2" s="36"/>
    </row>
    <row r="3" spans="1:14" x14ac:dyDescent="0.35">
      <c r="A3" s="37" t="s">
        <v>68</v>
      </c>
      <c r="B3" s="38"/>
      <c r="C3" s="38"/>
      <c r="D3" s="38"/>
      <c r="E3" s="38"/>
      <c r="F3" s="38"/>
      <c r="G3" s="38"/>
      <c r="H3" s="38"/>
      <c r="I3" s="39"/>
      <c r="J3" s="39"/>
      <c r="K3" s="39"/>
      <c r="L3" s="39"/>
      <c r="M3" s="39"/>
      <c r="N3" s="39"/>
    </row>
    <row r="4" spans="1:14" x14ac:dyDescent="0.35">
      <c r="A4" s="41" t="s">
        <v>52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x14ac:dyDescent="0.35">
      <c r="A5" s="41" t="s">
        <v>53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x14ac:dyDescent="0.35">
      <c r="A6" s="41" t="s">
        <v>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x14ac:dyDescent="0.35">
      <c r="A7" s="41" t="s">
        <v>43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x14ac:dyDescent="0.3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</row>
    <row r="9" spans="1:14" x14ac:dyDescent="0.35">
      <c r="A9" s="42" t="s">
        <v>49</v>
      </c>
      <c r="B9" s="43"/>
      <c r="C9" s="40"/>
      <c r="D9" s="38"/>
      <c r="E9" s="38"/>
      <c r="F9" s="38"/>
      <c r="G9" s="38"/>
      <c r="H9" s="38"/>
      <c r="I9" s="39"/>
      <c r="J9" s="39"/>
      <c r="K9" s="39"/>
      <c r="L9" s="39"/>
      <c r="M9" s="39"/>
      <c r="N9" s="39"/>
    </row>
    <row r="10" spans="1:14" x14ac:dyDescent="0.35">
      <c r="A10" s="37" t="s">
        <v>47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4" x14ac:dyDescent="0.3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x14ac:dyDescent="0.35">
      <c r="A12" s="37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x14ac:dyDescent="0.35">
      <c r="A13" s="42" t="s">
        <v>48</v>
      </c>
      <c r="B13" s="44"/>
      <c r="C13" s="44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</row>
    <row r="14" spans="1:14" x14ac:dyDescent="0.35">
      <c r="A14" s="41" t="s">
        <v>50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x14ac:dyDescent="0.35">
      <c r="A15" s="41" t="s">
        <v>45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</row>
    <row r="16" spans="1:14" x14ac:dyDescent="0.35">
      <c r="A16" s="41" t="s">
        <v>46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spans="1:20" x14ac:dyDescent="0.35">
      <c r="A17" s="41" t="s">
        <v>37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9" spans="1:20" ht="20.5" x14ac:dyDescent="0.35">
      <c r="A19" s="35" t="s">
        <v>41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6"/>
    </row>
    <row r="20" spans="1:20" x14ac:dyDescent="0.35">
      <c r="A20" s="41" t="s">
        <v>55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3"/>
      <c r="P20" s="33"/>
      <c r="Q20" s="33"/>
      <c r="R20" s="33"/>
      <c r="S20" s="33"/>
      <c r="T20" s="33"/>
    </row>
    <row r="21" spans="1:20" x14ac:dyDescent="0.35">
      <c r="A21" s="41" t="s">
        <v>51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39"/>
      <c r="N21" s="39"/>
    </row>
    <row r="22" spans="1:20" x14ac:dyDescent="0.3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</row>
    <row r="23" spans="1:20" x14ac:dyDescent="0.35">
      <c r="A23" s="34"/>
    </row>
    <row r="24" spans="1:20" s="33" customFormat="1" ht="14" x14ac:dyDescent="0.35"/>
    <row r="25" spans="1:20" s="33" customFormat="1" ht="14" x14ac:dyDescent="0.35"/>
    <row r="26" spans="1:20" s="33" customFormat="1" ht="14" x14ac:dyDescent="0.35"/>
    <row r="27" spans="1:20" s="33" customFormat="1" ht="14" x14ac:dyDescent="0.35"/>
    <row r="28" spans="1:20" s="33" customFormat="1" ht="14" x14ac:dyDescent="0.35"/>
    <row r="29" spans="1:20" x14ac:dyDescent="0.35">
      <c r="A29" s="34"/>
    </row>
    <row r="31" spans="1:20" x14ac:dyDescent="0.35">
      <c r="I31" s="32"/>
      <c r="J31" s="32"/>
      <c r="K31" s="32"/>
      <c r="L31" s="32"/>
      <c r="M31" s="3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11B28-49FB-4969-A52B-37793AF9BC7B}">
  <dimension ref="B5:I62"/>
  <sheetViews>
    <sheetView topLeftCell="A49" zoomScale="80" zoomScaleNormal="80" workbookViewId="0">
      <selection activeCell="F55" sqref="F55"/>
    </sheetView>
  </sheetViews>
  <sheetFormatPr baseColWidth="10" defaultColWidth="11.453125" defaultRowHeight="14.5" x14ac:dyDescent="0.35"/>
  <cols>
    <col min="1" max="1" width="11.453125" style="1"/>
    <col min="2" max="2" width="34.54296875" style="1" customWidth="1"/>
    <col min="3" max="4" width="28.453125" style="1" customWidth="1"/>
    <col min="5" max="5" width="22.453125" style="1" customWidth="1"/>
    <col min="6" max="6" width="32.81640625" style="1" customWidth="1"/>
    <col min="7" max="7" width="26.453125" style="1" customWidth="1"/>
    <col min="8" max="8" width="21.453125" style="1" customWidth="1"/>
    <col min="9" max="9" width="47.1796875" style="1" customWidth="1"/>
    <col min="10" max="16384" width="11.453125" style="1"/>
  </cols>
  <sheetData>
    <row r="5" spans="2:9" ht="33.5" thickBot="1" x14ac:dyDescent="0.4">
      <c r="B5" s="10"/>
      <c r="G5" s="7" t="s">
        <v>29</v>
      </c>
    </row>
    <row r="6" spans="2:9" ht="32.15" customHeight="1" x14ac:dyDescent="0.45">
      <c r="B6" s="19" t="s">
        <v>30</v>
      </c>
      <c r="C6" s="14"/>
      <c r="D6" s="14"/>
      <c r="E6" s="15"/>
      <c r="G6" s="24" t="s">
        <v>10</v>
      </c>
    </row>
    <row r="7" spans="2:9" ht="111.75" customHeight="1" x14ac:dyDescent="0.35">
      <c r="B7" s="9" t="s">
        <v>7</v>
      </c>
      <c r="C7" s="9" t="s">
        <v>26</v>
      </c>
      <c r="D7" s="8" t="s">
        <v>28</v>
      </c>
      <c r="E7" s="9" t="s">
        <v>12</v>
      </c>
      <c r="F7" s="8" t="s">
        <v>69</v>
      </c>
      <c r="G7" s="9" t="s">
        <v>13</v>
      </c>
      <c r="H7" s="9" t="s">
        <v>27</v>
      </c>
      <c r="I7" s="31" t="s">
        <v>31</v>
      </c>
    </row>
    <row r="8" spans="2:9" ht="18" customHeight="1" x14ac:dyDescent="0.35">
      <c r="B8" s="30" t="s">
        <v>6</v>
      </c>
      <c r="C8" s="22" t="s">
        <v>10</v>
      </c>
      <c r="D8" s="22" t="s">
        <v>10</v>
      </c>
      <c r="E8" s="2">
        <v>160</v>
      </c>
      <c r="F8" s="23" t="s">
        <v>10</v>
      </c>
      <c r="G8" s="26" t="e">
        <f t="shared" ref="G8:G14" si="0">F8*(1+$G$6)</f>
        <v>#VALUE!</v>
      </c>
      <c r="H8" s="27" t="e">
        <f>G8*E8</f>
        <v>#VALUE!</v>
      </c>
      <c r="I8" s="23" t="s">
        <v>10</v>
      </c>
    </row>
    <row r="9" spans="2:9" ht="18" customHeight="1" x14ac:dyDescent="0.35">
      <c r="B9" s="30" t="s">
        <v>2</v>
      </c>
      <c r="C9" s="22" t="s">
        <v>10</v>
      </c>
      <c r="D9" s="22" t="s">
        <v>10</v>
      </c>
      <c r="E9" s="2">
        <v>90</v>
      </c>
      <c r="F9" s="23" t="s">
        <v>10</v>
      </c>
      <c r="G9" s="26" t="e">
        <f t="shared" si="0"/>
        <v>#VALUE!</v>
      </c>
      <c r="H9" s="27" t="e">
        <f t="shared" ref="H9:H14" si="1">G9*E9</f>
        <v>#VALUE!</v>
      </c>
      <c r="I9" s="23" t="s">
        <v>10</v>
      </c>
    </row>
    <row r="10" spans="2:9" ht="18" customHeight="1" x14ac:dyDescent="0.35">
      <c r="B10" s="30" t="s">
        <v>54</v>
      </c>
      <c r="C10" s="22" t="s">
        <v>10</v>
      </c>
      <c r="D10" s="22" t="s">
        <v>10</v>
      </c>
      <c r="E10" s="2">
        <v>2480</v>
      </c>
      <c r="F10" s="23" t="s">
        <v>10</v>
      </c>
      <c r="G10" s="26" t="e">
        <f t="shared" si="0"/>
        <v>#VALUE!</v>
      </c>
      <c r="H10" s="28" t="e">
        <f t="shared" si="1"/>
        <v>#VALUE!</v>
      </c>
      <c r="I10" s="23" t="s">
        <v>10</v>
      </c>
    </row>
    <row r="11" spans="2:9" ht="18" customHeight="1" x14ac:dyDescent="0.35">
      <c r="B11" s="30" t="s">
        <v>4</v>
      </c>
      <c r="C11" s="22" t="s">
        <v>10</v>
      </c>
      <c r="D11" s="22" t="s">
        <v>10</v>
      </c>
      <c r="E11" s="2">
        <v>160</v>
      </c>
      <c r="F11" s="23" t="s">
        <v>10</v>
      </c>
      <c r="G11" s="26" t="e">
        <f t="shared" si="0"/>
        <v>#VALUE!</v>
      </c>
      <c r="H11" s="28" t="e">
        <f t="shared" si="1"/>
        <v>#VALUE!</v>
      </c>
      <c r="I11" s="23" t="s">
        <v>10</v>
      </c>
    </row>
    <row r="12" spans="2:9" ht="18" customHeight="1" x14ac:dyDescent="0.35">
      <c r="B12" s="30" t="s">
        <v>56</v>
      </c>
      <c r="C12" s="22" t="s">
        <v>10</v>
      </c>
      <c r="D12" s="22" t="s">
        <v>10</v>
      </c>
      <c r="E12" s="2">
        <v>100</v>
      </c>
      <c r="F12" s="23" t="s">
        <v>10</v>
      </c>
      <c r="G12" s="26" t="e">
        <f t="shared" si="0"/>
        <v>#VALUE!</v>
      </c>
      <c r="H12" s="28" t="e">
        <f t="shared" si="1"/>
        <v>#VALUE!</v>
      </c>
      <c r="I12" s="23" t="s">
        <v>10</v>
      </c>
    </row>
    <row r="13" spans="2:9" ht="18" customHeight="1" x14ac:dyDescent="0.35">
      <c r="B13" s="30" t="s">
        <v>8</v>
      </c>
      <c r="C13" s="22" t="s">
        <v>10</v>
      </c>
      <c r="D13" s="22" t="s">
        <v>10</v>
      </c>
      <c r="E13" s="2">
        <v>1270</v>
      </c>
      <c r="F13" s="23" t="s">
        <v>10</v>
      </c>
      <c r="G13" s="26" t="e">
        <f t="shared" si="0"/>
        <v>#VALUE!</v>
      </c>
      <c r="H13" s="28" t="e">
        <f t="shared" si="1"/>
        <v>#VALUE!</v>
      </c>
      <c r="I13" s="23" t="s">
        <v>10</v>
      </c>
    </row>
    <row r="14" spans="2:9" ht="18" customHeight="1" x14ac:dyDescent="0.35">
      <c r="B14" s="30" t="s">
        <v>38</v>
      </c>
      <c r="C14" s="22" t="s">
        <v>10</v>
      </c>
      <c r="D14" s="22" t="s">
        <v>10</v>
      </c>
      <c r="E14" s="29">
        <v>261</v>
      </c>
      <c r="F14" s="23" t="s">
        <v>10</v>
      </c>
      <c r="G14" s="26" t="e">
        <f t="shared" si="0"/>
        <v>#VALUE!</v>
      </c>
      <c r="H14" s="28" t="e">
        <f t="shared" si="1"/>
        <v>#VALUE!</v>
      </c>
      <c r="I14" s="23" t="s">
        <v>10</v>
      </c>
    </row>
    <row r="15" spans="2:9" ht="32.15" customHeight="1" x14ac:dyDescent="0.35">
      <c r="B15" s="3" t="s">
        <v>17</v>
      </c>
      <c r="C15" s="6"/>
      <c r="D15" s="6"/>
      <c r="E15" s="4"/>
      <c r="F15" s="4"/>
      <c r="G15" s="6"/>
      <c r="H15" s="26" t="e">
        <f>SUM(H8:H14)</f>
        <v>#VALUE!</v>
      </c>
    </row>
    <row r="17" spans="2:9" ht="15" thickBot="1" x14ac:dyDescent="0.4"/>
    <row r="18" spans="2:9" ht="33" x14ac:dyDescent="0.45">
      <c r="B18" s="19" t="s">
        <v>11</v>
      </c>
      <c r="C18" s="14"/>
      <c r="D18" s="14"/>
      <c r="E18" s="15"/>
      <c r="G18" s="7" t="s">
        <v>18</v>
      </c>
    </row>
    <row r="19" spans="2:9" ht="19" thickBot="1" x14ac:dyDescent="0.5">
      <c r="B19" s="16"/>
      <c r="C19" s="17"/>
      <c r="D19" s="17"/>
      <c r="E19" s="18"/>
      <c r="G19" s="24" t="s">
        <v>10</v>
      </c>
    </row>
    <row r="20" spans="2:9" ht="33" x14ac:dyDescent="0.35">
      <c r="B20" s="9" t="s">
        <v>7</v>
      </c>
      <c r="C20" s="9" t="s">
        <v>26</v>
      </c>
      <c r="D20" s="8" t="s">
        <v>28</v>
      </c>
      <c r="E20" s="9" t="s">
        <v>12</v>
      </c>
      <c r="F20" s="8" t="s">
        <v>69</v>
      </c>
      <c r="G20" s="9" t="s">
        <v>13</v>
      </c>
      <c r="H20" s="9" t="s">
        <v>27</v>
      </c>
      <c r="I20" s="31" t="s">
        <v>32</v>
      </c>
    </row>
    <row r="21" spans="2:9" ht="16.5" x14ac:dyDescent="0.35">
      <c r="B21" s="30" t="s">
        <v>57</v>
      </c>
      <c r="C21" s="23" t="s">
        <v>10</v>
      </c>
      <c r="D21" s="23" t="s">
        <v>10</v>
      </c>
      <c r="E21" s="2">
        <v>114</v>
      </c>
      <c r="F21" s="23" t="s">
        <v>10</v>
      </c>
      <c r="G21" s="26" t="e">
        <f>F21*(1+$G$19)</f>
        <v>#VALUE!</v>
      </c>
      <c r="H21" s="27" t="e">
        <f>G21*E21</f>
        <v>#VALUE!</v>
      </c>
      <c r="I21" s="23" t="s">
        <v>10</v>
      </c>
    </row>
    <row r="22" spans="2:9" ht="16.5" x14ac:dyDescent="0.35">
      <c r="B22" s="30" t="s">
        <v>58</v>
      </c>
      <c r="C22" s="23" t="s">
        <v>10</v>
      </c>
      <c r="D22" s="23" t="s">
        <v>10</v>
      </c>
      <c r="E22" s="2">
        <v>90</v>
      </c>
      <c r="F22" s="23" t="s">
        <v>10</v>
      </c>
      <c r="G22" s="26" t="e">
        <f t="shared" ref="G22:G28" si="2">F22*(1+$G$19)</f>
        <v>#VALUE!</v>
      </c>
      <c r="H22" s="27" t="e">
        <f t="shared" ref="H22:H28" si="3">G22*E22</f>
        <v>#VALUE!</v>
      </c>
      <c r="I22" s="23" t="s">
        <v>10</v>
      </c>
    </row>
    <row r="23" spans="2:9" ht="16.5" x14ac:dyDescent="0.35">
      <c r="B23" s="30" t="s">
        <v>59</v>
      </c>
      <c r="C23" s="23" t="s">
        <v>10</v>
      </c>
      <c r="D23" s="23" t="s">
        <v>10</v>
      </c>
      <c r="E23" s="2">
        <v>40</v>
      </c>
      <c r="F23" s="23" t="s">
        <v>10</v>
      </c>
      <c r="G23" s="26" t="e">
        <f t="shared" si="2"/>
        <v>#VALUE!</v>
      </c>
      <c r="H23" s="27" t="e">
        <f t="shared" si="3"/>
        <v>#VALUE!</v>
      </c>
      <c r="I23" s="23" t="s">
        <v>10</v>
      </c>
    </row>
    <row r="24" spans="2:9" ht="16.5" x14ac:dyDescent="0.35">
      <c r="B24" s="30" t="s">
        <v>60</v>
      </c>
      <c r="C24" s="23" t="s">
        <v>10</v>
      </c>
      <c r="D24" s="23" t="s">
        <v>10</v>
      </c>
      <c r="E24" s="2">
        <v>30</v>
      </c>
      <c r="F24" s="23" t="s">
        <v>10</v>
      </c>
      <c r="G24" s="26" t="e">
        <f t="shared" si="2"/>
        <v>#VALUE!</v>
      </c>
      <c r="H24" s="27" t="e">
        <f t="shared" si="3"/>
        <v>#VALUE!</v>
      </c>
      <c r="I24" s="23" t="s">
        <v>10</v>
      </c>
    </row>
    <row r="25" spans="2:9" ht="16.5" x14ac:dyDescent="0.35">
      <c r="B25" s="30" t="s">
        <v>61</v>
      </c>
      <c r="C25" s="23" t="s">
        <v>10</v>
      </c>
      <c r="D25" s="23" t="s">
        <v>10</v>
      </c>
      <c r="E25" s="2">
        <v>30</v>
      </c>
      <c r="F25" s="23" t="s">
        <v>10</v>
      </c>
      <c r="G25" s="26" t="e">
        <f t="shared" si="2"/>
        <v>#VALUE!</v>
      </c>
      <c r="H25" s="27" t="e">
        <f t="shared" si="3"/>
        <v>#VALUE!</v>
      </c>
      <c r="I25" s="23" t="s">
        <v>10</v>
      </c>
    </row>
    <row r="26" spans="2:9" ht="16.5" x14ac:dyDescent="0.35">
      <c r="B26" s="30" t="s">
        <v>67</v>
      </c>
      <c r="C26" s="23" t="s">
        <v>10</v>
      </c>
      <c r="D26" s="23" t="s">
        <v>10</v>
      </c>
      <c r="E26" s="2">
        <v>14</v>
      </c>
      <c r="F26" s="23"/>
      <c r="G26" s="26" t="e">
        <f t="shared" si="2"/>
        <v>#VALUE!</v>
      </c>
      <c r="H26" s="27" t="e">
        <f t="shared" si="3"/>
        <v>#VALUE!</v>
      </c>
      <c r="I26" s="23" t="s">
        <v>10</v>
      </c>
    </row>
    <row r="27" spans="2:9" ht="16.5" x14ac:dyDescent="0.35">
      <c r="B27" s="30" t="s">
        <v>62</v>
      </c>
      <c r="C27" s="23" t="s">
        <v>10</v>
      </c>
      <c r="D27" s="23" t="s">
        <v>10</v>
      </c>
      <c r="E27" s="2">
        <v>26</v>
      </c>
      <c r="F27" s="23" t="s">
        <v>10</v>
      </c>
      <c r="G27" s="26" t="e">
        <f t="shared" si="2"/>
        <v>#VALUE!</v>
      </c>
      <c r="H27" s="27" t="e">
        <f t="shared" si="3"/>
        <v>#VALUE!</v>
      </c>
      <c r="I27" s="23" t="s">
        <v>10</v>
      </c>
    </row>
    <row r="28" spans="2:9" ht="16.5" x14ac:dyDescent="0.35">
      <c r="B28" s="30" t="s">
        <v>63</v>
      </c>
      <c r="C28" s="23" t="s">
        <v>10</v>
      </c>
      <c r="D28" s="23" t="s">
        <v>10</v>
      </c>
      <c r="E28" s="2">
        <v>17</v>
      </c>
      <c r="F28" s="23" t="s">
        <v>10</v>
      </c>
      <c r="G28" s="26" t="e">
        <f t="shared" si="2"/>
        <v>#VALUE!</v>
      </c>
      <c r="H28" s="27" t="e">
        <f t="shared" si="3"/>
        <v>#VALUE!</v>
      </c>
      <c r="I28" s="23" t="s">
        <v>10</v>
      </c>
    </row>
    <row r="29" spans="2:9" ht="16.5" x14ac:dyDescent="0.35">
      <c r="B29" s="3" t="s">
        <v>17</v>
      </c>
      <c r="C29" s="6"/>
      <c r="D29" s="6"/>
      <c r="E29" s="4"/>
      <c r="F29" s="4"/>
      <c r="G29" s="4"/>
      <c r="H29" s="26" t="e">
        <f>SUM(H21:H28)</f>
        <v>#VALUE!</v>
      </c>
    </row>
    <row r="31" spans="2:9" ht="15" thickBot="1" x14ac:dyDescent="0.4"/>
    <row r="32" spans="2:9" ht="33" x14ac:dyDescent="0.45">
      <c r="B32" s="13" t="s">
        <v>14</v>
      </c>
      <c r="C32" s="14"/>
      <c r="D32" s="14"/>
      <c r="E32" s="15"/>
      <c r="G32" s="7" t="s">
        <v>19</v>
      </c>
    </row>
    <row r="33" spans="2:9" ht="19" thickBot="1" x14ac:dyDescent="0.5">
      <c r="B33" s="16"/>
      <c r="C33" s="17"/>
      <c r="D33" s="17"/>
      <c r="E33" s="18"/>
      <c r="G33" s="24" t="s">
        <v>10</v>
      </c>
    </row>
    <row r="34" spans="2:9" ht="33" x14ac:dyDescent="0.35">
      <c r="B34" s="46" t="s">
        <v>7</v>
      </c>
      <c r="C34" s="9" t="s">
        <v>26</v>
      </c>
      <c r="D34" s="8" t="s">
        <v>28</v>
      </c>
      <c r="E34" s="9" t="s">
        <v>12</v>
      </c>
      <c r="F34" s="8" t="s">
        <v>69</v>
      </c>
      <c r="G34" s="9" t="s">
        <v>13</v>
      </c>
      <c r="H34" s="9" t="s">
        <v>27</v>
      </c>
      <c r="I34" s="9" t="s">
        <v>33</v>
      </c>
    </row>
    <row r="35" spans="2:9" ht="33" x14ac:dyDescent="0.35">
      <c r="B35" s="2" t="s">
        <v>9</v>
      </c>
      <c r="C35" s="45" t="s">
        <v>10</v>
      </c>
      <c r="D35" s="23" t="s">
        <v>10</v>
      </c>
      <c r="E35" s="2">
        <v>30</v>
      </c>
      <c r="F35" s="23" t="s">
        <v>10</v>
      </c>
      <c r="G35" s="26" t="e">
        <f>F35*(1+$G$33)</f>
        <v>#VALUE!</v>
      </c>
      <c r="H35" s="26" t="e">
        <f>G35*E35</f>
        <v>#VALUE!</v>
      </c>
      <c r="I35" s="22" t="s">
        <v>10</v>
      </c>
    </row>
    <row r="36" spans="2:9" ht="16.5" x14ac:dyDescent="0.35">
      <c r="B36" s="2" t="s">
        <v>1</v>
      </c>
      <c r="C36" s="45" t="s">
        <v>10</v>
      </c>
      <c r="D36" s="23" t="s">
        <v>10</v>
      </c>
      <c r="E36" s="2">
        <v>15</v>
      </c>
      <c r="F36" s="23" t="s">
        <v>10</v>
      </c>
      <c r="G36" s="26" t="e">
        <f t="shared" ref="G36:G42" si="4">F36*(1+$G$33)</f>
        <v>#VALUE!</v>
      </c>
      <c r="H36" s="26" t="e">
        <f t="shared" ref="H36:H42" si="5">G36*E36</f>
        <v>#VALUE!</v>
      </c>
      <c r="I36" s="22" t="s">
        <v>10</v>
      </c>
    </row>
    <row r="37" spans="2:9" ht="16.5" x14ac:dyDescent="0.35">
      <c r="B37" s="2" t="s">
        <v>0</v>
      </c>
      <c r="C37" s="45" t="s">
        <v>10</v>
      </c>
      <c r="D37" s="23" t="s">
        <v>10</v>
      </c>
      <c r="E37" s="2">
        <v>9</v>
      </c>
      <c r="F37" s="23" t="s">
        <v>10</v>
      </c>
      <c r="G37" s="26" t="e">
        <f t="shared" si="4"/>
        <v>#VALUE!</v>
      </c>
      <c r="H37" s="26" t="e">
        <f t="shared" si="5"/>
        <v>#VALUE!</v>
      </c>
      <c r="I37" s="22" t="s">
        <v>10</v>
      </c>
    </row>
    <row r="38" spans="2:9" ht="16.5" x14ac:dyDescent="0.35">
      <c r="B38" s="2" t="s">
        <v>39</v>
      </c>
      <c r="C38" s="45" t="s">
        <v>10</v>
      </c>
      <c r="D38" s="23" t="s">
        <v>10</v>
      </c>
      <c r="E38" s="2">
        <v>6</v>
      </c>
      <c r="F38" s="23" t="s">
        <v>10</v>
      </c>
      <c r="G38" s="26" t="e">
        <f t="shared" si="4"/>
        <v>#VALUE!</v>
      </c>
      <c r="H38" s="26" t="e">
        <f t="shared" si="5"/>
        <v>#VALUE!</v>
      </c>
      <c r="I38" s="22" t="s">
        <v>10</v>
      </c>
    </row>
    <row r="39" spans="2:9" ht="16.5" x14ac:dyDescent="0.35">
      <c r="B39" s="2" t="s">
        <v>64</v>
      </c>
      <c r="C39" s="45" t="s">
        <v>10</v>
      </c>
      <c r="D39" s="23" t="s">
        <v>10</v>
      </c>
      <c r="E39" s="2">
        <v>4</v>
      </c>
      <c r="F39" s="23" t="s">
        <v>10</v>
      </c>
      <c r="G39" s="26" t="e">
        <f t="shared" si="4"/>
        <v>#VALUE!</v>
      </c>
      <c r="H39" s="26" t="e">
        <f t="shared" si="5"/>
        <v>#VALUE!</v>
      </c>
      <c r="I39" s="22" t="s">
        <v>10</v>
      </c>
    </row>
    <row r="40" spans="2:9" ht="16.5" x14ac:dyDescent="0.35">
      <c r="B40" s="2" t="s">
        <v>40</v>
      </c>
      <c r="C40" s="45" t="s">
        <v>10</v>
      </c>
      <c r="D40" s="23" t="s">
        <v>10</v>
      </c>
      <c r="E40" s="2">
        <v>3</v>
      </c>
      <c r="F40" s="23" t="s">
        <v>10</v>
      </c>
      <c r="G40" s="26" t="e">
        <f t="shared" si="4"/>
        <v>#VALUE!</v>
      </c>
      <c r="H40" s="26" t="e">
        <f t="shared" si="5"/>
        <v>#VALUE!</v>
      </c>
      <c r="I40" s="22" t="s">
        <v>10</v>
      </c>
    </row>
    <row r="41" spans="2:9" ht="16.5" x14ac:dyDescent="0.35">
      <c r="B41" s="2" t="s">
        <v>65</v>
      </c>
      <c r="C41" s="45" t="s">
        <v>10</v>
      </c>
      <c r="D41" s="23" t="s">
        <v>10</v>
      </c>
      <c r="E41" s="2">
        <v>3</v>
      </c>
      <c r="F41" s="23" t="s">
        <v>10</v>
      </c>
      <c r="G41" s="26" t="e">
        <f t="shared" si="4"/>
        <v>#VALUE!</v>
      </c>
      <c r="H41" s="26" t="e">
        <f t="shared" si="5"/>
        <v>#VALUE!</v>
      </c>
      <c r="I41" s="22" t="s">
        <v>10</v>
      </c>
    </row>
    <row r="42" spans="2:9" ht="16.5" x14ac:dyDescent="0.35">
      <c r="B42" s="47" t="s">
        <v>66</v>
      </c>
      <c r="C42" s="45" t="s">
        <v>10</v>
      </c>
      <c r="D42" s="23" t="s">
        <v>10</v>
      </c>
      <c r="E42" s="29">
        <v>3</v>
      </c>
      <c r="F42" s="23" t="s">
        <v>10</v>
      </c>
      <c r="G42" s="26" t="e">
        <f t="shared" si="4"/>
        <v>#VALUE!</v>
      </c>
      <c r="H42" s="26" t="e">
        <f t="shared" si="5"/>
        <v>#VALUE!</v>
      </c>
      <c r="I42" s="22" t="s">
        <v>10</v>
      </c>
    </row>
    <row r="43" spans="2:9" ht="16.5" x14ac:dyDescent="0.35">
      <c r="B43" s="3" t="s">
        <v>17</v>
      </c>
      <c r="C43" s="6"/>
      <c r="D43" s="6"/>
      <c r="E43" s="4"/>
      <c r="F43" s="4"/>
      <c r="G43" s="26"/>
      <c r="H43" s="26" t="e">
        <f>SUM(H35:H42)</f>
        <v>#VALUE!</v>
      </c>
    </row>
    <row r="45" spans="2:9" ht="15" thickBot="1" x14ac:dyDescent="0.4"/>
    <row r="46" spans="2:9" ht="33" x14ac:dyDescent="0.45">
      <c r="B46" s="13" t="s">
        <v>15</v>
      </c>
      <c r="C46" s="14"/>
      <c r="D46" s="14"/>
      <c r="E46" s="15"/>
      <c r="G46" s="7" t="s">
        <v>20</v>
      </c>
    </row>
    <row r="47" spans="2:9" ht="19" thickBot="1" x14ac:dyDescent="0.5">
      <c r="B47" s="16"/>
      <c r="C47" s="17"/>
      <c r="D47" s="17"/>
      <c r="E47" s="18"/>
      <c r="G47" s="24" t="s">
        <v>10</v>
      </c>
    </row>
    <row r="48" spans="2:9" ht="33" x14ac:dyDescent="0.35">
      <c r="B48" s="9" t="s">
        <v>7</v>
      </c>
      <c r="C48" s="9" t="s">
        <v>26</v>
      </c>
      <c r="D48" s="8" t="s">
        <v>28</v>
      </c>
      <c r="E48" s="9" t="s">
        <v>12</v>
      </c>
      <c r="F48" s="8" t="s">
        <v>69</v>
      </c>
      <c r="G48" s="9" t="s">
        <v>13</v>
      </c>
      <c r="H48" s="9" t="s">
        <v>27</v>
      </c>
      <c r="I48" s="9" t="s">
        <v>35</v>
      </c>
    </row>
    <row r="49" spans="2:9" ht="16.5" x14ac:dyDescent="0.35">
      <c r="B49" s="2" t="s">
        <v>3</v>
      </c>
      <c r="C49" s="23" t="s">
        <v>10</v>
      </c>
      <c r="D49" s="23" t="s">
        <v>10</v>
      </c>
      <c r="E49" s="2">
        <v>16</v>
      </c>
      <c r="F49" s="23" t="s">
        <v>10</v>
      </c>
      <c r="G49" s="26" t="e">
        <f>F49*(1+$G$47)</f>
        <v>#VALUE!</v>
      </c>
      <c r="H49" s="26" t="e">
        <f>G49*E49</f>
        <v>#VALUE!</v>
      </c>
      <c r="I49" s="23" t="s">
        <v>10</v>
      </c>
    </row>
    <row r="50" spans="2:9" ht="16.5" x14ac:dyDescent="0.35">
      <c r="B50" s="3" t="s">
        <v>17</v>
      </c>
      <c r="C50" s="6"/>
      <c r="D50" s="6"/>
      <c r="E50" s="4"/>
      <c r="F50" s="4"/>
      <c r="G50" s="26"/>
      <c r="H50" s="26" t="e">
        <f>SUM(H49:H49)</f>
        <v>#VALUE!</v>
      </c>
    </row>
    <row r="52" spans="2:9" ht="15" thickBot="1" x14ac:dyDescent="0.4"/>
    <row r="53" spans="2:9" ht="33" x14ac:dyDescent="0.45">
      <c r="B53" s="13" t="s">
        <v>16</v>
      </c>
      <c r="C53" s="14"/>
      <c r="D53" s="14"/>
      <c r="E53" s="15"/>
      <c r="G53" s="7" t="s">
        <v>21</v>
      </c>
    </row>
    <row r="54" spans="2:9" ht="19" thickBot="1" x14ac:dyDescent="0.5">
      <c r="B54" s="16"/>
      <c r="C54" s="17"/>
      <c r="D54" s="17"/>
      <c r="E54" s="18"/>
      <c r="G54" s="24" t="s">
        <v>10</v>
      </c>
    </row>
    <row r="55" spans="2:9" ht="33" x14ac:dyDescent="0.35">
      <c r="B55" s="11" t="s">
        <v>7</v>
      </c>
      <c r="C55" s="11" t="s">
        <v>26</v>
      </c>
      <c r="D55" s="12" t="s">
        <v>28</v>
      </c>
      <c r="E55" s="11" t="s">
        <v>12</v>
      </c>
      <c r="F55" s="8" t="s">
        <v>69</v>
      </c>
      <c r="G55" s="9" t="s">
        <v>13</v>
      </c>
      <c r="H55" s="9" t="s">
        <v>27</v>
      </c>
      <c r="I55" s="31" t="s">
        <v>36</v>
      </c>
    </row>
    <row r="56" spans="2:9" ht="16.5" x14ac:dyDescent="0.35">
      <c r="B56" s="2" t="s">
        <v>5</v>
      </c>
      <c r="C56" s="23" t="s">
        <v>10</v>
      </c>
      <c r="D56" s="23" t="s">
        <v>10</v>
      </c>
      <c r="E56" s="2">
        <v>98</v>
      </c>
      <c r="F56" s="23" t="s">
        <v>10</v>
      </c>
      <c r="G56" s="26" t="e">
        <f>F56*(1+$G$54)</f>
        <v>#VALUE!</v>
      </c>
      <c r="H56" s="26" t="e">
        <f>G56*E56</f>
        <v>#VALUE!</v>
      </c>
      <c r="I56" s="23" t="s">
        <v>10</v>
      </c>
    </row>
    <row r="57" spans="2:9" ht="16.5" x14ac:dyDescent="0.35">
      <c r="B57" s="3" t="s">
        <v>17</v>
      </c>
      <c r="C57" s="6"/>
      <c r="D57" s="6"/>
      <c r="E57" s="4"/>
      <c r="F57" s="4"/>
      <c r="G57" s="4"/>
      <c r="H57" s="5" t="e">
        <f>SUM(H56:H56)</f>
        <v>#VALUE!</v>
      </c>
    </row>
    <row r="60" spans="2:9" ht="15.5" x14ac:dyDescent="0.35">
      <c r="B60" s="51" t="s">
        <v>23</v>
      </c>
      <c r="C60" s="51" t="s">
        <v>70</v>
      </c>
    </row>
    <row r="61" spans="2:9" ht="32" customHeight="1" x14ac:dyDescent="0.35">
      <c r="B61" s="48" t="s">
        <v>22</v>
      </c>
      <c r="C61" s="49" t="s">
        <v>10</v>
      </c>
    </row>
    <row r="62" spans="2:9" ht="16" x14ac:dyDescent="0.35">
      <c r="B62" s="48" t="s">
        <v>71</v>
      </c>
      <c r="C62" s="50" t="s">
        <v>10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0B738-F570-4FE9-85FA-DCBB922C7E7F}">
  <dimension ref="B1:G99"/>
  <sheetViews>
    <sheetView tabSelected="1" zoomScale="80" zoomScaleNormal="80" workbookViewId="0">
      <selection activeCell="E4" sqref="E4"/>
    </sheetView>
  </sheetViews>
  <sheetFormatPr baseColWidth="10" defaultColWidth="11.54296875" defaultRowHeight="14.5" x14ac:dyDescent="0.35"/>
  <cols>
    <col min="1" max="1" width="11.54296875" style="1"/>
    <col min="2" max="2" width="23.54296875" style="1" customWidth="1"/>
    <col min="3" max="3" width="24.54296875" style="1" customWidth="1"/>
    <col min="4" max="4" width="38.453125" style="1" customWidth="1"/>
    <col min="5" max="5" width="26.453125" style="1" customWidth="1"/>
    <col min="6" max="6" width="23.54296875" style="1" customWidth="1"/>
    <col min="7" max="7" width="55.54296875" style="1" customWidth="1"/>
    <col min="8" max="16384" width="11.54296875" style="1"/>
  </cols>
  <sheetData>
    <row r="1" spans="2:7" x14ac:dyDescent="0.35">
      <c r="B1" s="25"/>
    </row>
    <row r="3" spans="2:7" ht="15" thickBot="1" x14ac:dyDescent="0.4"/>
    <row r="4" spans="2:7" ht="94.5" customHeight="1" x14ac:dyDescent="0.35">
      <c r="B4" s="20" t="s">
        <v>24</v>
      </c>
      <c r="C4" s="21" t="s">
        <v>26</v>
      </c>
      <c r="D4" s="21" t="s">
        <v>28</v>
      </c>
      <c r="E4" s="21" t="s">
        <v>72</v>
      </c>
      <c r="F4" s="21" t="s">
        <v>25</v>
      </c>
      <c r="G4" s="21" t="s">
        <v>34</v>
      </c>
    </row>
    <row r="5" spans="2:7" ht="16.5" x14ac:dyDescent="0.35">
      <c r="B5" s="22" t="s">
        <v>10</v>
      </c>
      <c r="C5" s="22" t="s">
        <v>10</v>
      </c>
      <c r="D5" s="22" t="s">
        <v>10</v>
      </c>
      <c r="E5" s="22" t="s">
        <v>10</v>
      </c>
      <c r="F5" s="22" t="s">
        <v>10</v>
      </c>
      <c r="G5" s="22" t="s">
        <v>10</v>
      </c>
    </row>
    <row r="6" spans="2:7" ht="16.5" x14ac:dyDescent="0.35">
      <c r="B6" s="22" t="s">
        <v>10</v>
      </c>
      <c r="C6" s="22" t="s">
        <v>10</v>
      </c>
      <c r="D6" s="22" t="s">
        <v>10</v>
      </c>
      <c r="E6" s="22" t="s">
        <v>10</v>
      </c>
      <c r="F6" s="22" t="s">
        <v>10</v>
      </c>
      <c r="G6" s="22" t="s">
        <v>10</v>
      </c>
    </row>
    <row r="7" spans="2:7" ht="16.5" x14ac:dyDescent="0.35">
      <c r="B7" s="22" t="s">
        <v>10</v>
      </c>
      <c r="C7" s="22" t="s">
        <v>10</v>
      </c>
      <c r="D7" s="22" t="s">
        <v>10</v>
      </c>
      <c r="E7" s="22" t="s">
        <v>10</v>
      </c>
      <c r="F7" s="22" t="s">
        <v>10</v>
      </c>
      <c r="G7" s="22" t="s">
        <v>10</v>
      </c>
    </row>
    <row r="8" spans="2:7" ht="16.5" x14ac:dyDescent="0.35">
      <c r="B8" s="22" t="s">
        <v>10</v>
      </c>
      <c r="C8" s="22" t="s">
        <v>10</v>
      </c>
      <c r="D8" s="22" t="s">
        <v>10</v>
      </c>
      <c r="E8" s="22" t="s">
        <v>10</v>
      </c>
      <c r="F8" s="22" t="s">
        <v>10</v>
      </c>
      <c r="G8" s="22" t="s">
        <v>10</v>
      </c>
    </row>
    <row r="9" spans="2:7" ht="16.5" x14ac:dyDescent="0.35">
      <c r="B9" s="22" t="s">
        <v>10</v>
      </c>
      <c r="C9" s="22" t="s">
        <v>10</v>
      </c>
      <c r="D9" s="22" t="s">
        <v>10</v>
      </c>
      <c r="E9" s="22" t="s">
        <v>10</v>
      </c>
      <c r="F9" s="22" t="s">
        <v>10</v>
      </c>
      <c r="G9" s="22" t="s">
        <v>10</v>
      </c>
    </row>
    <row r="10" spans="2:7" ht="16.5" x14ac:dyDescent="0.35">
      <c r="B10" s="22" t="s">
        <v>10</v>
      </c>
      <c r="C10" s="22" t="s">
        <v>10</v>
      </c>
      <c r="D10" s="22" t="s">
        <v>10</v>
      </c>
      <c r="E10" s="22" t="s">
        <v>10</v>
      </c>
      <c r="F10" s="22" t="s">
        <v>10</v>
      </c>
      <c r="G10" s="22" t="s">
        <v>10</v>
      </c>
    </row>
    <row r="11" spans="2:7" ht="16.5" x14ac:dyDescent="0.35">
      <c r="B11" s="22" t="s">
        <v>10</v>
      </c>
      <c r="C11" s="22" t="s">
        <v>10</v>
      </c>
      <c r="D11" s="22" t="s">
        <v>10</v>
      </c>
      <c r="E11" s="22" t="s">
        <v>10</v>
      </c>
      <c r="F11" s="22" t="s">
        <v>10</v>
      </c>
      <c r="G11" s="22" t="s">
        <v>10</v>
      </c>
    </row>
    <row r="12" spans="2:7" ht="16.5" x14ac:dyDescent="0.35">
      <c r="B12" s="22" t="s">
        <v>10</v>
      </c>
      <c r="C12" s="22" t="s">
        <v>10</v>
      </c>
      <c r="D12" s="22" t="s">
        <v>10</v>
      </c>
      <c r="E12" s="22" t="s">
        <v>10</v>
      </c>
      <c r="F12" s="22" t="s">
        <v>10</v>
      </c>
      <c r="G12" s="22" t="s">
        <v>10</v>
      </c>
    </row>
    <row r="13" spans="2:7" ht="16.5" x14ac:dyDescent="0.35">
      <c r="B13" s="22" t="s">
        <v>10</v>
      </c>
      <c r="C13" s="22" t="s">
        <v>10</v>
      </c>
      <c r="D13" s="22" t="s">
        <v>10</v>
      </c>
      <c r="E13" s="22" t="s">
        <v>10</v>
      </c>
      <c r="F13" s="22" t="s">
        <v>10</v>
      </c>
      <c r="G13" s="22" t="s">
        <v>10</v>
      </c>
    </row>
    <row r="14" spans="2:7" ht="16.5" x14ac:dyDescent="0.35">
      <c r="B14" s="22" t="s">
        <v>10</v>
      </c>
      <c r="C14" s="22" t="s">
        <v>10</v>
      </c>
      <c r="D14" s="22" t="s">
        <v>10</v>
      </c>
      <c r="E14" s="22" t="s">
        <v>10</v>
      </c>
      <c r="F14" s="22" t="s">
        <v>10</v>
      </c>
      <c r="G14" s="22" t="s">
        <v>10</v>
      </c>
    </row>
    <row r="15" spans="2:7" ht="16.5" x14ac:dyDescent="0.35">
      <c r="B15" s="22" t="s">
        <v>10</v>
      </c>
      <c r="C15" s="22" t="s">
        <v>10</v>
      </c>
      <c r="D15" s="22" t="s">
        <v>10</v>
      </c>
      <c r="E15" s="22" t="s">
        <v>10</v>
      </c>
      <c r="F15" s="22" t="s">
        <v>10</v>
      </c>
      <c r="G15" s="22" t="s">
        <v>10</v>
      </c>
    </row>
    <row r="16" spans="2:7" ht="16.5" x14ac:dyDescent="0.35">
      <c r="B16" s="22" t="s">
        <v>10</v>
      </c>
      <c r="C16" s="22" t="s">
        <v>10</v>
      </c>
      <c r="D16" s="22" t="s">
        <v>10</v>
      </c>
      <c r="E16" s="22" t="s">
        <v>10</v>
      </c>
      <c r="F16" s="22" t="s">
        <v>10</v>
      </c>
      <c r="G16" s="22" t="s">
        <v>10</v>
      </c>
    </row>
    <row r="17" spans="2:7" ht="16.5" x14ac:dyDescent="0.35">
      <c r="B17" s="22" t="s">
        <v>10</v>
      </c>
      <c r="C17" s="22" t="s">
        <v>10</v>
      </c>
      <c r="D17" s="22" t="s">
        <v>10</v>
      </c>
      <c r="E17" s="22" t="s">
        <v>10</v>
      </c>
      <c r="F17" s="22" t="s">
        <v>10</v>
      </c>
      <c r="G17" s="22" t="s">
        <v>10</v>
      </c>
    </row>
    <row r="18" spans="2:7" ht="16.5" x14ac:dyDescent="0.35">
      <c r="B18" s="22" t="s">
        <v>10</v>
      </c>
      <c r="C18" s="22" t="s">
        <v>10</v>
      </c>
      <c r="D18" s="22" t="s">
        <v>10</v>
      </c>
      <c r="E18" s="22" t="s">
        <v>10</v>
      </c>
      <c r="F18" s="22" t="s">
        <v>10</v>
      </c>
      <c r="G18" s="22" t="s">
        <v>10</v>
      </c>
    </row>
    <row r="19" spans="2:7" ht="16.5" x14ac:dyDescent="0.35">
      <c r="B19" s="22" t="s">
        <v>10</v>
      </c>
      <c r="C19" s="22" t="s">
        <v>10</v>
      </c>
      <c r="D19" s="22" t="s">
        <v>10</v>
      </c>
      <c r="E19" s="22" t="s">
        <v>10</v>
      </c>
      <c r="F19" s="22" t="s">
        <v>10</v>
      </c>
      <c r="G19" s="22" t="s">
        <v>10</v>
      </c>
    </row>
    <row r="20" spans="2:7" ht="16.5" x14ac:dyDescent="0.35">
      <c r="B20" s="22" t="s">
        <v>10</v>
      </c>
      <c r="C20" s="22" t="s">
        <v>10</v>
      </c>
      <c r="D20" s="22" t="s">
        <v>10</v>
      </c>
      <c r="E20" s="22" t="s">
        <v>10</v>
      </c>
      <c r="F20" s="22" t="s">
        <v>10</v>
      </c>
      <c r="G20" s="22" t="s">
        <v>10</v>
      </c>
    </row>
    <row r="21" spans="2:7" ht="16.5" x14ac:dyDescent="0.35">
      <c r="B21" s="22" t="s">
        <v>10</v>
      </c>
      <c r="C21" s="22" t="s">
        <v>10</v>
      </c>
      <c r="D21" s="22" t="s">
        <v>10</v>
      </c>
      <c r="E21" s="22" t="s">
        <v>10</v>
      </c>
      <c r="F21" s="22" t="s">
        <v>10</v>
      </c>
      <c r="G21" s="22" t="s">
        <v>10</v>
      </c>
    </row>
    <row r="22" spans="2:7" ht="16.5" x14ac:dyDescent="0.35">
      <c r="B22" s="22" t="s">
        <v>10</v>
      </c>
      <c r="C22" s="22" t="s">
        <v>10</v>
      </c>
      <c r="D22" s="22" t="s">
        <v>10</v>
      </c>
      <c r="E22" s="22" t="s">
        <v>10</v>
      </c>
      <c r="F22" s="22" t="s">
        <v>10</v>
      </c>
      <c r="G22" s="22" t="s">
        <v>10</v>
      </c>
    </row>
    <row r="23" spans="2:7" ht="16.5" x14ac:dyDescent="0.35">
      <c r="B23" s="22" t="s">
        <v>10</v>
      </c>
      <c r="C23" s="22" t="s">
        <v>10</v>
      </c>
      <c r="D23" s="22" t="s">
        <v>10</v>
      </c>
      <c r="E23" s="22" t="s">
        <v>10</v>
      </c>
      <c r="F23" s="22" t="s">
        <v>10</v>
      </c>
      <c r="G23" s="22" t="s">
        <v>10</v>
      </c>
    </row>
    <row r="24" spans="2:7" ht="16.5" x14ac:dyDescent="0.35">
      <c r="B24" s="22" t="s">
        <v>10</v>
      </c>
      <c r="C24" s="22" t="s">
        <v>10</v>
      </c>
      <c r="D24" s="22" t="s">
        <v>10</v>
      </c>
      <c r="E24" s="22" t="s">
        <v>10</v>
      </c>
      <c r="F24" s="22" t="s">
        <v>10</v>
      </c>
      <c r="G24" s="22" t="s">
        <v>10</v>
      </c>
    </row>
    <row r="25" spans="2:7" ht="16.5" x14ac:dyDescent="0.35">
      <c r="B25" s="22" t="s">
        <v>10</v>
      </c>
      <c r="C25" s="22" t="s">
        <v>10</v>
      </c>
      <c r="D25" s="22" t="s">
        <v>10</v>
      </c>
      <c r="E25" s="22" t="s">
        <v>10</v>
      </c>
      <c r="F25" s="22" t="s">
        <v>10</v>
      </c>
      <c r="G25" s="22" t="s">
        <v>10</v>
      </c>
    </row>
    <row r="26" spans="2:7" ht="16.5" x14ac:dyDescent="0.35">
      <c r="B26" s="22" t="s">
        <v>10</v>
      </c>
      <c r="C26" s="22" t="s">
        <v>10</v>
      </c>
      <c r="D26" s="22" t="s">
        <v>10</v>
      </c>
      <c r="E26" s="22" t="s">
        <v>10</v>
      </c>
      <c r="F26" s="22" t="s">
        <v>10</v>
      </c>
      <c r="G26" s="22" t="s">
        <v>10</v>
      </c>
    </row>
    <row r="27" spans="2:7" ht="16.5" x14ac:dyDescent="0.35">
      <c r="B27" s="22" t="s">
        <v>10</v>
      </c>
      <c r="C27" s="22" t="s">
        <v>10</v>
      </c>
      <c r="D27" s="22" t="s">
        <v>10</v>
      </c>
      <c r="E27" s="22" t="s">
        <v>10</v>
      </c>
      <c r="F27" s="22" t="s">
        <v>10</v>
      </c>
      <c r="G27" s="22" t="s">
        <v>10</v>
      </c>
    </row>
    <row r="28" spans="2:7" ht="16.5" x14ac:dyDescent="0.35">
      <c r="B28" s="22" t="s">
        <v>10</v>
      </c>
      <c r="C28" s="22" t="s">
        <v>10</v>
      </c>
      <c r="D28" s="22" t="s">
        <v>10</v>
      </c>
      <c r="E28" s="22" t="s">
        <v>10</v>
      </c>
      <c r="F28" s="22" t="s">
        <v>10</v>
      </c>
      <c r="G28" s="22" t="s">
        <v>10</v>
      </c>
    </row>
    <row r="29" spans="2:7" ht="16.5" x14ac:dyDescent="0.35">
      <c r="B29" s="22" t="s">
        <v>10</v>
      </c>
      <c r="C29" s="22" t="s">
        <v>10</v>
      </c>
      <c r="D29" s="22" t="s">
        <v>10</v>
      </c>
      <c r="E29" s="22" t="s">
        <v>10</v>
      </c>
      <c r="F29" s="22" t="s">
        <v>10</v>
      </c>
      <c r="G29" s="22" t="s">
        <v>10</v>
      </c>
    </row>
    <row r="30" spans="2:7" ht="16.5" x14ac:dyDescent="0.35">
      <c r="B30" s="22" t="s">
        <v>10</v>
      </c>
      <c r="C30" s="22" t="s">
        <v>10</v>
      </c>
      <c r="D30" s="22" t="s">
        <v>10</v>
      </c>
      <c r="E30" s="22" t="s">
        <v>10</v>
      </c>
      <c r="F30" s="22" t="s">
        <v>10</v>
      </c>
      <c r="G30" s="22" t="s">
        <v>10</v>
      </c>
    </row>
    <row r="31" spans="2:7" ht="16.5" x14ac:dyDescent="0.35">
      <c r="B31" s="22" t="s">
        <v>10</v>
      </c>
      <c r="C31" s="22" t="s">
        <v>10</v>
      </c>
      <c r="D31" s="22" t="s">
        <v>10</v>
      </c>
      <c r="E31" s="22" t="s">
        <v>10</v>
      </c>
      <c r="F31" s="22" t="s">
        <v>10</v>
      </c>
      <c r="G31" s="22" t="s">
        <v>10</v>
      </c>
    </row>
    <row r="32" spans="2:7" ht="16.5" x14ac:dyDescent="0.35">
      <c r="B32" s="22" t="s">
        <v>10</v>
      </c>
      <c r="C32" s="22" t="s">
        <v>10</v>
      </c>
      <c r="D32" s="22" t="s">
        <v>10</v>
      </c>
      <c r="E32" s="22" t="s">
        <v>10</v>
      </c>
      <c r="F32" s="22" t="s">
        <v>10</v>
      </c>
      <c r="G32" s="22" t="s">
        <v>10</v>
      </c>
    </row>
    <row r="33" spans="2:7" ht="16.5" x14ac:dyDescent="0.35">
      <c r="B33" s="22" t="s">
        <v>10</v>
      </c>
      <c r="C33" s="22" t="s">
        <v>10</v>
      </c>
      <c r="D33" s="22" t="s">
        <v>10</v>
      </c>
      <c r="E33" s="22" t="s">
        <v>10</v>
      </c>
      <c r="F33" s="22" t="s">
        <v>10</v>
      </c>
      <c r="G33" s="22" t="s">
        <v>10</v>
      </c>
    </row>
    <row r="34" spans="2:7" ht="16.5" x14ac:dyDescent="0.35">
      <c r="B34" s="22" t="s">
        <v>10</v>
      </c>
      <c r="C34" s="22" t="s">
        <v>10</v>
      </c>
      <c r="D34" s="22" t="s">
        <v>10</v>
      </c>
      <c r="E34" s="22" t="s">
        <v>10</v>
      </c>
      <c r="F34" s="22" t="s">
        <v>10</v>
      </c>
      <c r="G34" s="22" t="s">
        <v>10</v>
      </c>
    </row>
    <row r="35" spans="2:7" ht="16.5" x14ac:dyDescent="0.35">
      <c r="B35" s="22" t="s">
        <v>10</v>
      </c>
      <c r="C35" s="22" t="s">
        <v>10</v>
      </c>
      <c r="D35" s="22" t="s">
        <v>10</v>
      </c>
      <c r="E35" s="22" t="s">
        <v>10</v>
      </c>
      <c r="F35" s="22" t="s">
        <v>10</v>
      </c>
      <c r="G35" s="22" t="s">
        <v>10</v>
      </c>
    </row>
    <row r="36" spans="2:7" ht="16.5" x14ac:dyDescent="0.35">
      <c r="B36" s="22" t="s">
        <v>10</v>
      </c>
      <c r="C36" s="22" t="s">
        <v>10</v>
      </c>
      <c r="D36" s="22" t="s">
        <v>10</v>
      </c>
      <c r="E36" s="22" t="s">
        <v>10</v>
      </c>
      <c r="F36" s="22" t="s">
        <v>10</v>
      </c>
      <c r="G36" s="22" t="s">
        <v>10</v>
      </c>
    </row>
    <row r="37" spans="2:7" ht="16.5" x14ac:dyDescent="0.35">
      <c r="B37" s="22" t="s">
        <v>10</v>
      </c>
      <c r="C37" s="22" t="s">
        <v>10</v>
      </c>
      <c r="D37" s="22" t="s">
        <v>10</v>
      </c>
      <c r="E37" s="22" t="s">
        <v>10</v>
      </c>
      <c r="F37" s="22" t="s">
        <v>10</v>
      </c>
      <c r="G37" s="22" t="s">
        <v>10</v>
      </c>
    </row>
    <row r="38" spans="2:7" ht="16.5" x14ac:dyDescent="0.35">
      <c r="B38" s="22" t="s">
        <v>10</v>
      </c>
      <c r="C38" s="22" t="s">
        <v>10</v>
      </c>
      <c r="D38" s="22" t="s">
        <v>10</v>
      </c>
      <c r="E38" s="22" t="s">
        <v>10</v>
      </c>
      <c r="F38" s="22" t="s">
        <v>10</v>
      </c>
      <c r="G38" s="22" t="s">
        <v>10</v>
      </c>
    </row>
    <row r="39" spans="2:7" ht="16.5" x14ac:dyDescent="0.35">
      <c r="B39" s="22" t="s">
        <v>10</v>
      </c>
      <c r="C39" s="22" t="s">
        <v>10</v>
      </c>
      <c r="D39" s="22" t="s">
        <v>10</v>
      </c>
      <c r="E39" s="22" t="s">
        <v>10</v>
      </c>
      <c r="F39" s="22" t="s">
        <v>10</v>
      </c>
      <c r="G39" s="22" t="s">
        <v>10</v>
      </c>
    </row>
    <row r="40" spans="2:7" ht="16.5" x14ac:dyDescent="0.35">
      <c r="B40" s="22" t="s">
        <v>10</v>
      </c>
      <c r="C40" s="22" t="s">
        <v>10</v>
      </c>
      <c r="D40" s="22" t="s">
        <v>10</v>
      </c>
      <c r="E40" s="22" t="s">
        <v>10</v>
      </c>
      <c r="F40" s="22" t="s">
        <v>10</v>
      </c>
      <c r="G40" s="22" t="s">
        <v>10</v>
      </c>
    </row>
    <row r="41" spans="2:7" ht="16.5" x14ac:dyDescent="0.35">
      <c r="B41" s="22" t="s">
        <v>10</v>
      </c>
      <c r="C41" s="22" t="s">
        <v>10</v>
      </c>
      <c r="D41" s="22" t="s">
        <v>10</v>
      </c>
      <c r="E41" s="22" t="s">
        <v>10</v>
      </c>
      <c r="F41" s="22" t="s">
        <v>10</v>
      </c>
      <c r="G41" s="22" t="s">
        <v>10</v>
      </c>
    </row>
    <row r="42" spans="2:7" ht="16.5" x14ac:dyDescent="0.35">
      <c r="B42" s="22" t="s">
        <v>10</v>
      </c>
      <c r="C42" s="22" t="s">
        <v>10</v>
      </c>
      <c r="D42" s="22" t="s">
        <v>10</v>
      </c>
      <c r="E42" s="22" t="s">
        <v>10</v>
      </c>
      <c r="F42" s="22" t="s">
        <v>10</v>
      </c>
      <c r="G42" s="22" t="s">
        <v>10</v>
      </c>
    </row>
    <row r="43" spans="2:7" ht="16.5" x14ac:dyDescent="0.35">
      <c r="B43" s="22" t="s">
        <v>10</v>
      </c>
      <c r="C43" s="22" t="s">
        <v>10</v>
      </c>
      <c r="D43" s="22" t="s">
        <v>10</v>
      </c>
      <c r="E43" s="22" t="s">
        <v>10</v>
      </c>
      <c r="F43" s="22" t="s">
        <v>10</v>
      </c>
      <c r="G43" s="22" t="s">
        <v>10</v>
      </c>
    </row>
    <row r="44" spans="2:7" ht="16.5" x14ac:dyDescent="0.35">
      <c r="B44" s="22" t="s">
        <v>10</v>
      </c>
      <c r="C44" s="22" t="s">
        <v>10</v>
      </c>
      <c r="D44" s="22" t="s">
        <v>10</v>
      </c>
      <c r="E44" s="22" t="s">
        <v>10</v>
      </c>
      <c r="F44" s="22" t="s">
        <v>10</v>
      </c>
      <c r="G44" s="22" t="s">
        <v>10</v>
      </c>
    </row>
    <row r="45" spans="2:7" ht="16.5" x14ac:dyDescent="0.35">
      <c r="B45" s="22" t="s">
        <v>10</v>
      </c>
      <c r="C45" s="22" t="s">
        <v>10</v>
      </c>
      <c r="D45" s="22" t="s">
        <v>10</v>
      </c>
      <c r="E45" s="22" t="s">
        <v>10</v>
      </c>
      <c r="F45" s="22" t="s">
        <v>10</v>
      </c>
      <c r="G45" s="22" t="s">
        <v>10</v>
      </c>
    </row>
    <row r="46" spans="2:7" ht="16.5" x14ac:dyDescent="0.35">
      <c r="B46" s="22" t="s">
        <v>10</v>
      </c>
      <c r="C46" s="22" t="s">
        <v>10</v>
      </c>
      <c r="D46" s="22" t="s">
        <v>10</v>
      </c>
      <c r="E46" s="22" t="s">
        <v>10</v>
      </c>
      <c r="F46" s="22" t="s">
        <v>10</v>
      </c>
      <c r="G46" s="22" t="s">
        <v>10</v>
      </c>
    </row>
    <row r="47" spans="2:7" ht="16.5" x14ac:dyDescent="0.35">
      <c r="B47" s="22" t="s">
        <v>10</v>
      </c>
      <c r="C47" s="22" t="s">
        <v>10</v>
      </c>
      <c r="D47" s="22" t="s">
        <v>10</v>
      </c>
      <c r="E47" s="22" t="s">
        <v>10</v>
      </c>
      <c r="F47" s="22" t="s">
        <v>10</v>
      </c>
      <c r="G47" s="22" t="s">
        <v>10</v>
      </c>
    </row>
    <row r="48" spans="2:7" ht="16.5" x14ac:dyDescent="0.35">
      <c r="B48" s="22" t="s">
        <v>10</v>
      </c>
      <c r="C48" s="22" t="s">
        <v>10</v>
      </c>
      <c r="D48" s="22" t="s">
        <v>10</v>
      </c>
      <c r="E48" s="22" t="s">
        <v>10</v>
      </c>
      <c r="F48" s="22" t="s">
        <v>10</v>
      </c>
      <c r="G48" s="22" t="s">
        <v>10</v>
      </c>
    </row>
    <row r="49" spans="2:7" ht="16.5" x14ac:dyDescent="0.35">
      <c r="B49" s="22" t="s">
        <v>10</v>
      </c>
      <c r="C49" s="22" t="s">
        <v>10</v>
      </c>
      <c r="D49" s="22" t="s">
        <v>10</v>
      </c>
      <c r="E49" s="22" t="s">
        <v>10</v>
      </c>
      <c r="F49" s="22" t="s">
        <v>10</v>
      </c>
      <c r="G49" s="22" t="s">
        <v>10</v>
      </c>
    </row>
    <row r="50" spans="2:7" ht="16.5" x14ac:dyDescent="0.35">
      <c r="B50" s="22" t="s">
        <v>10</v>
      </c>
      <c r="C50" s="22" t="s">
        <v>10</v>
      </c>
      <c r="D50" s="22" t="s">
        <v>10</v>
      </c>
      <c r="E50" s="22" t="s">
        <v>10</v>
      </c>
      <c r="F50" s="22" t="s">
        <v>10</v>
      </c>
      <c r="G50" s="22" t="s">
        <v>10</v>
      </c>
    </row>
    <row r="51" spans="2:7" ht="16.5" x14ac:dyDescent="0.35">
      <c r="B51" s="22" t="s">
        <v>10</v>
      </c>
      <c r="C51" s="22" t="s">
        <v>10</v>
      </c>
      <c r="D51" s="22" t="s">
        <v>10</v>
      </c>
      <c r="E51" s="22" t="s">
        <v>10</v>
      </c>
      <c r="F51" s="22" t="s">
        <v>10</v>
      </c>
      <c r="G51" s="22" t="s">
        <v>10</v>
      </c>
    </row>
    <row r="52" spans="2:7" ht="16.5" x14ac:dyDescent="0.35">
      <c r="B52" s="22" t="s">
        <v>10</v>
      </c>
      <c r="C52" s="22" t="s">
        <v>10</v>
      </c>
      <c r="D52" s="22" t="s">
        <v>10</v>
      </c>
      <c r="E52" s="22" t="s">
        <v>10</v>
      </c>
      <c r="F52" s="22" t="s">
        <v>10</v>
      </c>
      <c r="G52" s="22" t="s">
        <v>10</v>
      </c>
    </row>
    <row r="53" spans="2:7" ht="16.5" x14ac:dyDescent="0.35">
      <c r="B53" s="22" t="s">
        <v>10</v>
      </c>
      <c r="C53" s="22" t="s">
        <v>10</v>
      </c>
      <c r="D53" s="22" t="s">
        <v>10</v>
      </c>
      <c r="E53" s="22" t="s">
        <v>10</v>
      </c>
      <c r="F53" s="22" t="s">
        <v>10</v>
      </c>
      <c r="G53" s="22" t="s">
        <v>10</v>
      </c>
    </row>
    <row r="54" spans="2:7" ht="16.5" x14ac:dyDescent="0.35">
      <c r="B54" s="22" t="s">
        <v>10</v>
      </c>
      <c r="C54" s="22" t="s">
        <v>10</v>
      </c>
      <c r="D54" s="22" t="s">
        <v>10</v>
      </c>
      <c r="E54" s="22" t="s">
        <v>10</v>
      </c>
      <c r="F54" s="22" t="s">
        <v>10</v>
      </c>
      <c r="G54" s="22" t="s">
        <v>10</v>
      </c>
    </row>
    <row r="55" spans="2:7" ht="16.5" x14ac:dyDescent="0.35">
      <c r="B55" s="22" t="s">
        <v>10</v>
      </c>
      <c r="C55" s="22" t="s">
        <v>10</v>
      </c>
      <c r="D55" s="22" t="s">
        <v>10</v>
      </c>
      <c r="E55" s="22" t="s">
        <v>10</v>
      </c>
      <c r="F55" s="22" t="s">
        <v>10</v>
      </c>
      <c r="G55" s="22" t="s">
        <v>10</v>
      </c>
    </row>
    <row r="56" spans="2:7" ht="16.5" x14ac:dyDescent="0.35">
      <c r="B56" s="22" t="s">
        <v>10</v>
      </c>
      <c r="C56" s="22" t="s">
        <v>10</v>
      </c>
      <c r="D56" s="22" t="s">
        <v>10</v>
      </c>
      <c r="E56" s="22" t="s">
        <v>10</v>
      </c>
      <c r="F56" s="22" t="s">
        <v>10</v>
      </c>
      <c r="G56" s="22" t="s">
        <v>10</v>
      </c>
    </row>
    <row r="57" spans="2:7" ht="16.5" x14ac:dyDescent="0.35">
      <c r="B57" s="22" t="s">
        <v>10</v>
      </c>
      <c r="C57" s="22" t="s">
        <v>10</v>
      </c>
      <c r="D57" s="22" t="s">
        <v>10</v>
      </c>
      <c r="E57" s="22" t="s">
        <v>10</v>
      </c>
      <c r="F57" s="22" t="s">
        <v>10</v>
      </c>
      <c r="G57" s="22" t="s">
        <v>10</v>
      </c>
    </row>
    <row r="58" spans="2:7" ht="16.5" x14ac:dyDescent="0.35">
      <c r="B58" s="22" t="s">
        <v>10</v>
      </c>
      <c r="C58" s="22" t="s">
        <v>10</v>
      </c>
      <c r="D58" s="22" t="s">
        <v>10</v>
      </c>
      <c r="E58" s="22" t="s">
        <v>10</v>
      </c>
      <c r="F58" s="22" t="s">
        <v>10</v>
      </c>
      <c r="G58" s="22" t="s">
        <v>10</v>
      </c>
    </row>
    <row r="59" spans="2:7" ht="16.5" x14ac:dyDescent="0.35">
      <c r="B59" s="22" t="s">
        <v>10</v>
      </c>
      <c r="C59" s="22" t="s">
        <v>10</v>
      </c>
      <c r="D59" s="22" t="s">
        <v>10</v>
      </c>
      <c r="E59" s="22" t="s">
        <v>10</v>
      </c>
      <c r="F59" s="22" t="s">
        <v>10</v>
      </c>
      <c r="G59" s="22" t="s">
        <v>10</v>
      </c>
    </row>
    <row r="60" spans="2:7" ht="16.5" x14ac:dyDescent="0.35">
      <c r="B60" s="22" t="s">
        <v>10</v>
      </c>
      <c r="C60" s="22" t="s">
        <v>10</v>
      </c>
      <c r="D60" s="22" t="s">
        <v>10</v>
      </c>
      <c r="E60" s="22" t="s">
        <v>10</v>
      </c>
      <c r="F60" s="22" t="s">
        <v>10</v>
      </c>
      <c r="G60" s="22" t="s">
        <v>10</v>
      </c>
    </row>
    <row r="61" spans="2:7" ht="16.5" x14ac:dyDescent="0.35">
      <c r="B61" s="22" t="s">
        <v>10</v>
      </c>
      <c r="C61" s="22" t="s">
        <v>10</v>
      </c>
      <c r="D61" s="22" t="s">
        <v>10</v>
      </c>
      <c r="E61" s="22" t="s">
        <v>10</v>
      </c>
      <c r="F61" s="22" t="s">
        <v>10</v>
      </c>
      <c r="G61" s="22" t="s">
        <v>10</v>
      </c>
    </row>
    <row r="62" spans="2:7" ht="16.5" x14ac:dyDescent="0.35">
      <c r="B62" s="22" t="s">
        <v>10</v>
      </c>
      <c r="C62" s="22" t="s">
        <v>10</v>
      </c>
      <c r="D62" s="22" t="s">
        <v>10</v>
      </c>
      <c r="E62" s="22" t="s">
        <v>10</v>
      </c>
      <c r="F62" s="22" t="s">
        <v>10</v>
      </c>
      <c r="G62" s="22" t="s">
        <v>10</v>
      </c>
    </row>
    <row r="63" spans="2:7" ht="16.5" x14ac:dyDescent="0.35">
      <c r="B63" s="22" t="s">
        <v>10</v>
      </c>
      <c r="C63" s="22" t="s">
        <v>10</v>
      </c>
      <c r="D63" s="22" t="s">
        <v>10</v>
      </c>
      <c r="E63" s="22" t="s">
        <v>10</v>
      </c>
      <c r="F63" s="22" t="s">
        <v>10</v>
      </c>
      <c r="G63" s="22" t="s">
        <v>10</v>
      </c>
    </row>
    <row r="64" spans="2:7" ht="16.5" x14ac:dyDescent="0.35">
      <c r="B64" s="22" t="s">
        <v>10</v>
      </c>
      <c r="C64" s="22" t="s">
        <v>10</v>
      </c>
      <c r="D64" s="22" t="s">
        <v>10</v>
      </c>
      <c r="E64" s="22" t="s">
        <v>10</v>
      </c>
      <c r="F64" s="22" t="s">
        <v>10</v>
      </c>
      <c r="G64" s="22" t="s">
        <v>10</v>
      </c>
    </row>
    <row r="65" spans="2:7" ht="16.5" x14ac:dyDescent="0.35">
      <c r="B65" s="22" t="s">
        <v>10</v>
      </c>
      <c r="C65" s="22" t="s">
        <v>10</v>
      </c>
      <c r="D65" s="22" t="s">
        <v>10</v>
      </c>
      <c r="E65" s="22" t="s">
        <v>10</v>
      </c>
      <c r="F65" s="22" t="s">
        <v>10</v>
      </c>
      <c r="G65" s="22" t="s">
        <v>10</v>
      </c>
    </row>
    <row r="66" spans="2:7" ht="16.5" x14ac:dyDescent="0.35">
      <c r="B66" s="22" t="s">
        <v>10</v>
      </c>
      <c r="C66" s="22" t="s">
        <v>10</v>
      </c>
      <c r="D66" s="22" t="s">
        <v>10</v>
      </c>
      <c r="E66" s="22" t="s">
        <v>10</v>
      </c>
      <c r="F66" s="22" t="s">
        <v>10</v>
      </c>
      <c r="G66" s="22" t="s">
        <v>10</v>
      </c>
    </row>
    <row r="67" spans="2:7" ht="16.5" x14ac:dyDescent="0.35">
      <c r="B67" s="22" t="s">
        <v>10</v>
      </c>
      <c r="C67" s="22" t="s">
        <v>10</v>
      </c>
      <c r="D67" s="22" t="s">
        <v>10</v>
      </c>
      <c r="E67" s="22" t="s">
        <v>10</v>
      </c>
      <c r="F67" s="22" t="s">
        <v>10</v>
      </c>
      <c r="G67" s="22" t="s">
        <v>10</v>
      </c>
    </row>
    <row r="68" spans="2:7" ht="16.5" x14ac:dyDescent="0.35">
      <c r="B68" s="22" t="s">
        <v>10</v>
      </c>
      <c r="C68" s="22" t="s">
        <v>10</v>
      </c>
      <c r="D68" s="22" t="s">
        <v>10</v>
      </c>
      <c r="E68" s="22" t="s">
        <v>10</v>
      </c>
      <c r="F68" s="22" t="s">
        <v>10</v>
      </c>
      <c r="G68" s="22" t="s">
        <v>10</v>
      </c>
    </row>
    <row r="69" spans="2:7" ht="16.5" x14ac:dyDescent="0.35">
      <c r="B69" s="22" t="s">
        <v>10</v>
      </c>
      <c r="C69" s="22" t="s">
        <v>10</v>
      </c>
      <c r="D69" s="22" t="s">
        <v>10</v>
      </c>
      <c r="E69" s="22" t="s">
        <v>10</v>
      </c>
      <c r="F69" s="22" t="s">
        <v>10</v>
      </c>
      <c r="G69" s="22" t="s">
        <v>10</v>
      </c>
    </row>
    <row r="70" spans="2:7" ht="16.5" x14ac:dyDescent="0.35">
      <c r="B70" s="22" t="s">
        <v>10</v>
      </c>
      <c r="C70" s="22" t="s">
        <v>10</v>
      </c>
      <c r="D70" s="22" t="s">
        <v>10</v>
      </c>
      <c r="E70" s="22" t="s">
        <v>10</v>
      </c>
      <c r="F70" s="22" t="s">
        <v>10</v>
      </c>
      <c r="G70" s="22" t="s">
        <v>10</v>
      </c>
    </row>
    <row r="71" spans="2:7" ht="16.5" x14ac:dyDescent="0.35">
      <c r="B71" s="22" t="s">
        <v>10</v>
      </c>
      <c r="C71" s="22" t="s">
        <v>10</v>
      </c>
      <c r="D71" s="22" t="s">
        <v>10</v>
      </c>
      <c r="E71" s="22" t="s">
        <v>10</v>
      </c>
      <c r="F71" s="22" t="s">
        <v>10</v>
      </c>
      <c r="G71" s="22" t="s">
        <v>10</v>
      </c>
    </row>
    <row r="72" spans="2:7" ht="16.5" x14ac:dyDescent="0.35">
      <c r="B72" s="22" t="s">
        <v>10</v>
      </c>
      <c r="C72" s="22" t="s">
        <v>10</v>
      </c>
      <c r="D72" s="22" t="s">
        <v>10</v>
      </c>
      <c r="E72" s="22" t="s">
        <v>10</v>
      </c>
      <c r="F72" s="22" t="s">
        <v>10</v>
      </c>
      <c r="G72" s="22" t="s">
        <v>10</v>
      </c>
    </row>
    <row r="73" spans="2:7" ht="16.5" x14ac:dyDescent="0.35">
      <c r="B73" s="22" t="s">
        <v>10</v>
      </c>
      <c r="C73" s="22" t="s">
        <v>10</v>
      </c>
      <c r="D73" s="22" t="s">
        <v>10</v>
      </c>
      <c r="E73" s="22" t="s">
        <v>10</v>
      </c>
      <c r="F73" s="22" t="s">
        <v>10</v>
      </c>
      <c r="G73" s="22" t="s">
        <v>10</v>
      </c>
    </row>
    <row r="74" spans="2:7" ht="16.5" x14ac:dyDescent="0.35">
      <c r="B74" s="22" t="s">
        <v>10</v>
      </c>
      <c r="C74" s="22" t="s">
        <v>10</v>
      </c>
      <c r="D74" s="22" t="s">
        <v>10</v>
      </c>
      <c r="E74" s="22" t="s">
        <v>10</v>
      </c>
      <c r="F74" s="22" t="s">
        <v>10</v>
      </c>
      <c r="G74" s="22" t="s">
        <v>10</v>
      </c>
    </row>
    <row r="75" spans="2:7" ht="16.5" x14ac:dyDescent="0.35">
      <c r="B75" s="22" t="s">
        <v>10</v>
      </c>
      <c r="C75" s="22" t="s">
        <v>10</v>
      </c>
      <c r="D75" s="22" t="s">
        <v>10</v>
      </c>
      <c r="E75" s="22" t="s">
        <v>10</v>
      </c>
      <c r="F75" s="22" t="s">
        <v>10</v>
      </c>
      <c r="G75" s="22" t="s">
        <v>10</v>
      </c>
    </row>
    <row r="76" spans="2:7" ht="16.5" x14ac:dyDescent="0.35">
      <c r="B76" s="22" t="s">
        <v>10</v>
      </c>
      <c r="C76" s="22" t="s">
        <v>10</v>
      </c>
      <c r="D76" s="22" t="s">
        <v>10</v>
      </c>
      <c r="E76" s="22" t="s">
        <v>10</v>
      </c>
      <c r="F76" s="22" t="s">
        <v>10</v>
      </c>
      <c r="G76" s="22" t="s">
        <v>10</v>
      </c>
    </row>
    <row r="77" spans="2:7" ht="16.5" x14ac:dyDescent="0.35">
      <c r="B77" s="22" t="s">
        <v>10</v>
      </c>
      <c r="C77" s="22" t="s">
        <v>10</v>
      </c>
      <c r="D77" s="22" t="s">
        <v>10</v>
      </c>
      <c r="E77" s="22" t="s">
        <v>10</v>
      </c>
      <c r="F77" s="22" t="s">
        <v>10</v>
      </c>
      <c r="G77" s="22" t="s">
        <v>10</v>
      </c>
    </row>
    <row r="78" spans="2:7" ht="16.5" x14ac:dyDescent="0.35">
      <c r="B78" s="22" t="s">
        <v>10</v>
      </c>
      <c r="C78" s="22" t="s">
        <v>10</v>
      </c>
      <c r="D78" s="22" t="s">
        <v>10</v>
      </c>
      <c r="E78" s="22" t="s">
        <v>10</v>
      </c>
      <c r="F78" s="22" t="s">
        <v>10</v>
      </c>
      <c r="G78" s="22" t="s">
        <v>10</v>
      </c>
    </row>
    <row r="79" spans="2:7" ht="16.5" x14ac:dyDescent="0.35">
      <c r="B79" s="22" t="s">
        <v>10</v>
      </c>
      <c r="C79" s="22" t="s">
        <v>10</v>
      </c>
      <c r="D79" s="22" t="s">
        <v>10</v>
      </c>
      <c r="E79" s="22" t="s">
        <v>10</v>
      </c>
      <c r="F79" s="22" t="s">
        <v>10</v>
      </c>
      <c r="G79" s="22" t="s">
        <v>10</v>
      </c>
    </row>
    <row r="80" spans="2:7" ht="16.5" x14ac:dyDescent="0.35">
      <c r="B80" s="22" t="s">
        <v>10</v>
      </c>
      <c r="C80" s="22" t="s">
        <v>10</v>
      </c>
      <c r="D80" s="22" t="s">
        <v>10</v>
      </c>
      <c r="E80" s="22" t="s">
        <v>10</v>
      </c>
      <c r="F80" s="22" t="s">
        <v>10</v>
      </c>
      <c r="G80" s="22" t="s">
        <v>10</v>
      </c>
    </row>
    <row r="81" spans="2:7" ht="16.5" x14ac:dyDescent="0.35">
      <c r="B81" s="22" t="s">
        <v>10</v>
      </c>
      <c r="C81" s="22" t="s">
        <v>10</v>
      </c>
      <c r="D81" s="22" t="s">
        <v>10</v>
      </c>
      <c r="E81" s="22" t="s">
        <v>10</v>
      </c>
      <c r="F81" s="22" t="s">
        <v>10</v>
      </c>
      <c r="G81" s="22" t="s">
        <v>10</v>
      </c>
    </row>
    <row r="82" spans="2:7" ht="16.5" x14ac:dyDescent="0.35">
      <c r="B82" s="22" t="s">
        <v>10</v>
      </c>
      <c r="C82" s="22" t="s">
        <v>10</v>
      </c>
      <c r="D82" s="22" t="s">
        <v>10</v>
      </c>
      <c r="E82" s="22" t="s">
        <v>10</v>
      </c>
      <c r="F82" s="22" t="s">
        <v>10</v>
      </c>
      <c r="G82" s="22" t="s">
        <v>10</v>
      </c>
    </row>
    <row r="83" spans="2:7" ht="16.5" x14ac:dyDescent="0.35">
      <c r="B83" s="22" t="s">
        <v>10</v>
      </c>
      <c r="C83" s="22" t="s">
        <v>10</v>
      </c>
      <c r="D83" s="22" t="s">
        <v>10</v>
      </c>
      <c r="E83" s="22" t="s">
        <v>10</v>
      </c>
      <c r="F83" s="22" t="s">
        <v>10</v>
      </c>
      <c r="G83" s="22" t="s">
        <v>10</v>
      </c>
    </row>
    <row r="84" spans="2:7" ht="16.5" x14ac:dyDescent="0.35">
      <c r="B84" s="22" t="s">
        <v>10</v>
      </c>
      <c r="C84" s="22" t="s">
        <v>10</v>
      </c>
      <c r="D84" s="22" t="s">
        <v>10</v>
      </c>
      <c r="E84" s="22" t="s">
        <v>10</v>
      </c>
      <c r="F84" s="22" t="s">
        <v>10</v>
      </c>
      <c r="G84" s="22" t="s">
        <v>10</v>
      </c>
    </row>
    <row r="85" spans="2:7" ht="16.5" x14ac:dyDescent="0.35">
      <c r="B85" s="22" t="s">
        <v>10</v>
      </c>
      <c r="C85" s="22" t="s">
        <v>10</v>
      </c>
      <c r="D85" s="22" t="s">
        <v>10</v>
      </c>
      <c r="E85" s="22" t="s">
        <v>10</v>
      </c>
      <c r="F85" s="22" t="s">
        <v>10</v>
      </c>
      <c r="G85" s="22" t="s">
        <v>10</v>
      </c>
    </row>
    <row r="86" spans="2:7" ht="16.5" x14ac:dyDescent="0.35">
      <c r="B86" s="22" t="s">
        <v>10</v>
      </c>
      <c r="C86" s="22" t="s">
        <v>10</v>
      </c>
      <c r="D86" s="22" t="s">
        <v>10</v>
      </c>
      <c r="E86" s="22" t="s">
        <v>10</v>
      </c>
      <c r="F86" s="22" t="s">
        <v>10</v>
      </c>
      <c r="G86" s="22" t="s">
        <v>10</v>
      </c>
    </row>
    <row r="87" spans="2:7" ht="16.5" x14ac:dyDescent="0.35">
      <c r="B87" s="22" t="s">
        <v>10</v>
      </c>
      <c r="C87" s="22" t="s">
        <v>10</v>
      </c>
      <c r="D87" s="22" t="s">
        <v>10</v>
      </c>
      <c r="E87" s="22" t="s">
        <v>10</v>
      </c>
      <c r="F87" s="22" t="s">
        <v>10</v>
      </c>
      <c r="G87" s="22" t="s">
        <v>10</v>
      </c>
    </row>
    <row r="88" spans="2:7" ht="16.5" x14ac:dyDescent="0.35">
      <c r="B88" s="22" t="s">
        <v>10</v>
      </c>
      <c r="C88" s="22" t="s">
        <v>10</v>
      </c>
      <c r="D88" s="22" t="s">
        <v>10</v>
      </c>
      <c r="E88" s="22" t="s">
        <v>10</v>
      </c>
      <c r="F88" s="22" t="s">
        <v>10</v>
      </c>
      <c r="G88" s="22" t="s">
        <v>10</v>
      </c>
    </row>
    <row r="89" spans="2:7" ht="16.5" x14ac:dyDescent="0.35">
      <c r="B89" s="22" t="s">
        <v>10</v>
      </c>
      <c r="C89" s="22" t="s">
        <v>10</v>
      </c>
      <c r="D89" s="22" t="s">
        <v>10</v>
      </c>
      <c r="E89" s="22" t="s">
        <v>10</v>
      </c>
      <c r="F89" s="22" t="s">
        <v>10</v>
      </c>
      <c r="G89" s="22" t="s">
        <v>10</v>
      </c>
    </row>
    <row r="90" spans="2:7" ht="16.5" x14ac:dyDescent="0.35">
      <c r="B90" s="22" t="s">
        <v>10</v>
      </c>
      <c r="C90" s="22" t="s">
        <v>10</v>
      </c>
      <c r="D90" s="22" t="s">
        <v>10</v>
      </c>
      <c r="E90" s="22" t="s">
        <v>10</v>
      </c>
      <c r="F90" s="22" t="s">
        <v>10</v>
      </c>
      <c r="G90" s="22" t="s">
        <v>10</v>
      </c>
    </row>
    <row r="91" spans="2:7" ht="16.5" x14ac:dyDescent="0.35">
      <c r="B91" s="22" t="s">
        <v>10</v>
      </c>
      <c r="C91" s="22" t="s">
        <v>10</v>
      </c>
      <c r="D91" s="22" t="s">
        <v>10</v>
      </c>
      <c r="E91" s="22" t="s">
        <v>10</v>
      </c>
      <c r="F91" s="22" t="s">
        <v>10</v>
      </c>
      <c r="G91" s="22" t="s">
        <v>10</v>
      </c>
    </row>
    <row r="92" spans="2:7" ht="16.5" x14ac:dyDescent="0.35">
      <c r="B92" s="22" t="s">
        <v>10</v>
      </c>
      <c r="C92" s="22" t="s">
        <v>10</v>
      </c>
      <c r="D92" s="22" t="s">
        <v>10</v>
      </c>
      <c r="E92" s="22" t="s">
        <v>10</v>
      </c>
      <c r="F92" s="22" t="s">
        <v>10</v>
      </c>
      <c r="G92" s="22" t="s">
        <v>10</v>
      </c>
    </row>
    <row r="93" spans="2:7" ht="16.5" x14ac:dyDescent="0.35">
      <c r="B93" s="22" t="s">
        <v>10</v>
      </c>
      <c r="C93" s="22" t="s">
        <v>10</v>
      </c>
      <c r="D93" s="22" t="s">
        <v>10</v>
      </c>
      <c r="E93" s="22" t="s">
        <v>10</v>
      </c>
      <c r="F93" s="22" t="s">
        <v>10</v>
      </c>
      <c r="G93" s="22" t="s">
        <v>10</v>
      </c>
    </row>
    <row r="94" spans="2:7" ht="16.5" x14ac:dyDescent="0.35">
      <c r="B94" s="22" t="s">
        <v>10</v>
      </c>
      <c r="C94" s="22" t="s">
        <v>10</v>
      </c>
      <c r="D94" s="22" t="s">
        <v>10</v>
      </c>
      <c r="E94" s="22" t="s">
        <v>10</v>
      </c>
      <c r="F94" s="22" t="s">
        <v>10</v>
      </c>
      <c r="G94" s="22" t="s">
        <v>10</v>
      </c>
    </row>
    <row r="95" spans="2:7" ht="16.5" x14ac:dyDescent="0.35">
      <c r="B95" s="22" t="s">
        <v>10</v>
      </c>
      <c r="C95" s="22" t="s">
        <v>10</v>
      </c>
      <c r="D95" s="22" t="s">
        <v>10</v>
      </c>
      <c r="E95" s="22" t="s">
        <v>10</v>
      </c>
      <c r="F95" s="22" t="s">
        <v>10</v>
      </c>
      <c r="G95" s="22" t="s">
        <v>10</v>
      </c>
    </row>
    <row r="96" spans="2:7" ht="16.5" x14ac:dyDescent="0.35">
      <c r="B96" s="22" t="s">
        <v>10</v>
      </c>
      <c r="C96" s="22" t="s">
        <v>10</v>
      </c>
      <c r="D96" s="22" t="s">
        <v>10</v>
      </c>
      <c r="E96" s="22" t="s">
        <v>10</v>
      </c>
      <c r="F96" s="22" t="s">
        <v>10</v>
      </c>
      <c r="G96" s="22" t="s">
        <v>10</v>
      </c>
    </row>
    <row r="97" spans="2:7" ht="16.5" x14ac:dyDescent="0.35">
      <c r="B97" s="22" t="s">
        <v>10</v>
      </c>
      <c r="C97" s="22" t="s">
        <v>10</v>
      </c>
      <c r="D97" s="22" t="s">
        <v>10</v>
      </c>
      <c r="E97" s="22" t="s">
        <v>10</v>
      </c>
      <c r="F97" s="22" t="s">
        <v>10</v>
      </c>
      <c r="G97" s="22" t="s">
        <v>10</v>
      </c>
    </row>
    <row r="98" spans="2:7" ht="16.5" x14ac:dyDescent="0.35">
      <c r="B98" s="22" t="s">
        <v>10</v>
      </c>
      <c r="C98" s="22" t="s">
        <v>10</v>
      </c>
      <c r="D98" s="22" t="s">
        <v>10</v>
      </c>
      <c r="E98" s="22" t="s">
        <v>10</v>
      </c>
      <c r="F98" s="22" t="s">
        <v>10</v>
      </c>
      <c r="G98" s="22" t="s">
        <v>10</v>
      </c>
    </row>
    <row r="99" spans="2:7" ht="16.5" x14ac:dyDescent="0.35">
      <c r="B99" s="22" t="s">
        <v>10</v>
      </c>
      <c r="C99" s="22" t="s">
        <v>10</v>
      </c>
      <c r="D99" s="22" t="s">
        <v>10</v>
      </c>
      <c r="E99" s="22" t="s">
        <v>10</v>
      </c>
      <c r="F99" s="22" t="s">
        <v>10</v>
      </c>
      <c r="G99" s="22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6E5CE9F275344E8266877F9148FA02" ma:contentTypeVersion="3" ma:contentTypeDescription="Create a new document." ma:contentTypeScope="" ma:versionID="34927dd0c37a8f085218da2ac8970aa7">
  <xsd:schema xmlns:xsd="http://www.w3.org/2001/XMLSchema" xmlns:xs="http://www.w3.org/2001/XMLSchema" xmlns:p="http://schemas.microsoft.com/office/2006/metadata/properties" xmlns:ns2="4cbdb4b0-90ea-490f-9440-b766365f0565" targetNamespace="http://schemas.microsoft.com/office/2006/metadata/properties" ma:root="true" ma:fieldsID="b5f87002544eed264a4640014cf7bc36" ns2:_="">
    <xsd:import namespace="4cbdb4b0-90ea-490f-9440-b766365f05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db4b0-90ea-490f-9440-b766365f0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1F56D6-62D1-4452-9582-01EF585736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92D11C-3100-4EEF-884F-D60479F7113A}">
  <ds:schemaRefs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4cbdb4b0-90ea-490f-9440-b766365f056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A21A944-0C65-414B-B293-31F016FA7C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bdb4b0-90ea-490f-9440-b766365f05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</vt:lpstr>
      <vt:lpstr>Avtalesortiment</vt:lpstr>
      <vt:lpstr>Øvrig sortiment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Hovde, Hanne</cp:lastModifiedBy>
  <cp:revision/>
  <dcterms:created xsi:type="dcterms:W3CDTF">2026-04-14T11:04:22Z</dcterms:created>
  <dcterms:modified xsi:type="dcterms:W3CDTF">2026-08-27T07:37:50Z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0x0101003A6E5CE9F275344E8266877F9148FA02</vt:lpwstr>
  </property>
</Properties>
</file>